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2024-05-01 Filing\"/>
    </mc:Choice>
  </mc:AlternateContent>
  <xr:revisionPtr revIDLastSave="0" documentId="13_ncr:1_{09EC24B3-FE6A-4731-B343-35A58EF7A2F5}" xr6:coauthVersionLast="47" xr6:coauthVersionMax="47" xr10:uidLastSave="{00000000-0000-0000-0000-000000000000}"/>
  <bookViews>
    <workbookView xWindow="-110" yWindow="-110" windowWidth="19420" windowHeight="10420" activeTab="3" xr2:uid="{24ED227B-BA65-40E7-8113-9AD17AF9C9F5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20" l="1"/>
  <c r="Q14" i="20"/>
  <c r="P14" i="20"/>
  <c r="O14" i="20"/>
  <c r="R13" i="20"/>
  <c r="Q13" i="20"/>
  <c r="P13" i="20"/>
  <c r="O13" i="20"/>
  <c r="R12" i="20"/>
  <c r="Q12" i="20"/>
  <c r="P12" i="20"/>
  <c r="O12" i="20"/>
  <c r="R11" i="20"/>
  <c r="Q11" i="20"/>
  <c r="P11" i="20"/>
  <c r="O11" i="20"/>
  <c r="O9" i="20"/>
  <c r="R14" i="19"/>
  <c r="Q14" i="19"/>
  <c r="P14" i="19"/>
  <c r="O14" i="19"/>
  <c r="R13" i="19"/>
  <c r="Q13" i="19"/>
  <c r="P13" i="19"/>
  <c r="O13" i="19"/>
  <c r="R12" i="19"/>
  <c r="Q12" i="19"/>
  <c r="P12" i="19"/>
  <c r="O12" i="19"/>
  <c r="R11" i="19"/>
  <c r="Q11" i="19"/>
  <c r="P11" i="19"/>
  <c r="O11" i="19"/>
  <c r="O9" i="19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9" i="18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N3" i="9"/>
  <c r="L14" i="20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I9" i="20"/>
  <c r="L14" i="19"/>
  <c r="K14" i="19"/>
  <c r="J14" i="19"/>
  <c r="I14" i="19"/>
  <c r="L13" i="19"/>
  <c r="K13" i="19"/>
  <c r="J13" i="19"/>
  <c r="I13" i="19"/>
  <c r="L12" i="19"/>
  <c r="K12" i="19"/>
  <c r="J12" i="19"/>
  <c r="I12" i="19"/>
  <c r="L11" i="19"/>
  <c r="K11" i="19"/>
  <c r="J11" i="19"/>
  <c r="I11" i="19"/>
  <c r="I9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C9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9" i="17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H3" i="9"/>
  <c r="N9" i="20"/>
  <c r="H9" i="20"/>
  <c r="N9" i="19"/>
  <c r="H9" i="19"/>
  <c r="Z9" i="18"/>
  <c r="Z9" i="17"/>
  <c r="A3" i="9"/>
  <c r="G3" i="9" s="1"/>
  <c r="M3" i="9" s="1"/>
  <c r="Q30" i="12"/>
  <c r="Q5" i="12" l="1"/>
  <c r="Q29" i="12" l="1"/>
  <c r="B1" i="20" l="1"/>
  <c r="B1" i="19"/>
  <c r="B1" i="18"/>
  <c r="Q6" i="12" l="1"/>
  <c r="C9" i="20" l="1"/>
  <c r="C9" i="19" l="1"/>
  <c r="E9" i="9" l="1"/>
  <c r="B3" i="9"/>
  <c r="JD14" i="20" l="1"/>
  <c r="IX14" i="20"/>
  <c r="IR14" i="20"/>
  <c r="IL14" i="20"/>
  <c r="IF14" i="20"/>
  <c r="HZ14" i="20"/>
  <c r="HT14" i="20"/>
  <c r="HN14" i="20"/>
  <c r="HH14" i="20"/>
  <c r="HB14" i="20"/>
  <c r="GV14" i="20"/>
  <c r="GP14" i="20"/>
  <c r="GJ14" i="20"/>
  <c r="GD14" i="20"/>
  <c r="FX14" i="20"/>
  <c r="FR14" i="20"/>
  <c r="FL14" i="20"/>
  <c r="FF14" i="20"/>
  <c r="EZ14" i="20"/>
  <c r="ET14" i="20"/>
  <c r="EN14" i="20"/>
  <c r="EH14" i="20"/>
  <c r="EB14" i="20"/>
  <c r="DV14" i="20"/>
  <c r="DP14" i="20"/>
  <c r="DJ14" i="20"/>
  <c r="DD14" i="20"/>
  <c r="CX14" i="20"/>
  <c r="CR14" i="20"/>
  <c r="CL14" i="20"/>
  <c r="CF14" i="20"/>
  <c r="BZ14" i="20"/>
  <c r="BT14" i="20"/>
  <c r="BN14" i="20"/>
  <c r="BH14" i="20"/>
  <c r="BB14" i="20"/>
  <c r="AV14" i="20"/>
  <c r="AP14" i="20"/>
  <c r="AJ14" i="20"/>
  <c r="AD14" i="20"/>
  <c r="X14" i="20"/>
  <c r="JD13" i="20"/>
  <c r="IX13" i="20"/>
  <c r="IR13" i="20"/>
  <c r="IL13" i="20"/>
  <c r="IF13" i="20"/>
  <c r="HZ13" i="20"/>
  <c r="HT13" i="20"/>
  <c r="HN13" i="20"/>
  <c r="HH13" i="20"/>
  <c r="HB13" i="20"/>
  <c r="GV13" i="20"/>
  <c r="GP13" i="20"/>
  <c r="GJ13" i="20"/>
  <c r="GD13" i="20"/>
  <c r="FX13" i="20"/>
  <c r="FR13" i="20"/>
  <c r="FL13" i="20"/>
  <c r="FF13" i="20"/>
  <c r="EZ13" i="20"/>
  <c r="ET13" i="20"/>
  <c r="EN13" i="20"/>
  <c r="EH13" i="20"/>
  <c r="EB13" i="20"/>
  <c r="DV13" i="20"/>
  <c r="DP13" i="20"/>
  <c r="DJ13" i="20"/>
  <c r="DD13" i="20"/>
  <c r="CX13" i="20"/>
  <c r="CR13" i="20"/>
  <c r="CL13" i="20"/>
  <c r="CF13" i="20"/>
  <c r="BZ13" i="20"/>
  <c r="BT13" i="20"/>
  <c r="BN13" i="20"/>
  <c r="BH13" i="20"/>
  <c r="BB13" i="20"/>
  <c r="AV13" i="20"/>
  <c r="AP13" i="20"/>
  <c r="AJ13" i="20"/>
  <c r="AD13" i="20"/>
  <c r="X13" i="20"/>
  <c r="JD12" i="20"/>
  <c r="IX12" i="20"/>
  <c r="IR12" i="20"/>
  <c r="IL12" i="20"/>
  <c r="IF12" i="20"/>
  <c r="HZ12" i="20"/>
  <c r="HT12" i="20"/>
  <c r="HN12" i="20"/>
  <c r="HH12" i="20"/>
  <c r="HB12" i="20"/>
  <c r="GV12" i="20"/>
  <c r="GP12" i="20"/>
  <c r="GJ12" i="20"/>
  <c r="GD12" i="20"/>
  <c r="FX12" i="20"/>
  <c r="FR12" i="20"/>
  <c r="FL12" i="20"/>
  <c r="FF12" i="20"/>
  <c r="EZ12" i="20"/>
  <c r="ET12" i="20"/>
  <c r="EN12" i="20"/>
  <c r="EH12" i="20"/>
  <c r="EB12" i="20"/>
  <c r="DV12" i="20"/>
  <c r="DP12" i="20"/>
  <c r="DJ12" i="20"/>
  <c r="DD12" i="20"/>
  <c r="CX12" i="20"/>
  <c r="CR12" i="20"/>
  <c r="CL12" i="20"/>
  <c r="CF12" i="20"/>
  <c r="BZ12" i="20"/>
  <c r="BT12" i="20"/>
  <c r="BN12" i="20"/>
  <c r="BH12" i="20"/>
  <c r="BB12" i="20"/>
  <c r="AV12" i="20"/>
  <c r="AP12" i="20"/>
  <c r="AJ12" i="20"/>
  <c r="AD12" i="20"/>
  <c r="X12" i="20"/>
  <c r="JD11" i="20"/>
  <c r="IX11" i="20"/>
  <c r="IR11" i="20"/>
  <c r="IL11" i="20"/>
  <c r="IF11" i="20"/>
  <c r="HZ11" i="20"/>
  <c r="HT11" i="20"/>
  <c r="HN11" i="20"/>
  <c r="HH11" i="20"/>
  <c r="HB11" i="20"/>
  <c r="GV11" i="20"/>
  <c r="GP11" i="20"/>
  <c r="GJ11" i="20"/>
  <c r="GD11" i="20"/>
  <c r="FX11" i="20"/>
  <c r="FR11" i="20"/>
  <c r="FL11" i="20"/>
  <c r="FF11" i="20"/>
  <c r="EZ11" i="20"/>
  <c r="ET11" i="20"/>
  <c r="EN11" i="20"/>
  <c r="EH11" i="20"/>
  <c r="EB11" i="20"/>
  <c r="DV11" i="20"/>
  <c r="DP11" i="20"/>
  <c r="DJ11" i="20"/>
  <c r="DJ15" i="20" s="1"/>
  <c r="DD11" i="20"/>
  <c r="CX11" i="20"/>
  <c r="CR11" i="20"/>
  <c r="CR15" i="20" s="1"/>
  <c r="CL11" i="20"/>
  <c r="CF11" i="20"/>
  <c r="BZ11" i="20"/>
  <c r="BT11" i="20"/>
  <c r="BN11" i="20"/>
  <c r="BH11" i="20"/>
  <c r="BB11" i="20"/>
  <c r="AV11" i="20"/>
  <c r="AP11" i="20"/>
  <c r="AP15" i="20" s="1"/>
  <c r="AJ11" i="20"/>
  <c r="AD11" i="20"/>
  <c r="X11" i="20"/>
  <c r="JC14" i="20"/>
  <c r="IW14" i="20"/>
  <c r="IQ14" i="20"/>
  <c r="IK14" i="20"/>
  <c r="IE14" i="20"/>
  <c r="HY14" i="20"/>
  <c r="HS14" i="20"/>
  <c r="HM14" i="20"/>
  <c r="HG14" i="20"/>
  <c r="HA14" i="20"/>
  <c r="GU14" i="20"/>
  <c r="GO14" i="20"/>
  <c r="GI14" i="20"/>
  <c r="GC14" i="20"/>
  <c r="FW14" i="20"/>
  <c r="FQ14" i="20"/>
  <c r="FK14" i="20"/>
  <c r="FE14" i="20"/>
  <c r="EY14" i="20"/>
  <c r="ES14" i="20"/>
  <c r="EM14" i="20"/>
  <c r="EG14" i="20"/>
  <c r="EA14" i="20"/>
  <c r="DU14" i="20"/>
  <c r="DO14" i="20"/>
  <c r="DI14" i="20"/>
  <c r="DC14" i="20"/>
  <c r="CW14" i="20"/>
  <c r="CQ14" i="20"/>
  <c r="CK14" i="20"/>
  <c r="CE14" i="20"/>
  <c r="BY14" i="20"/>
  <c r="BS14" i="20"/>
  <c r="BM14" i="20"/>
  <c r="BG14" i="20"/>
  <c r="BA14" i="20"/>
  <c r="AU14" i="20"/>
  <c r="AO14" i="20"/>
  <c r="AI14" i="20"/>
  <c r="AC14" i="20"/>
  <c r="W14" i="20"/>
  <c r="JC13" i="20"/>
  <c r="IW13" i="20"/>
  <c r="IQ13" i="20"/>
  <c r="IK13" i="20"/>
  <c r="IE13" i="20"/>
  <c r="HY13" i="20"/>
  <c r="HS13" i="20"/>
  <c r="HM13" i="20"/>
  <c r="HG13" i="20"/>
  <c r="HA13" i="20"/>
  <c r="GU13" i="20"/>
  <c r="GO13" i="20"/>
  <c r="GI13" i="20"/>
  <c r="GC13" i="20"/>
  <c r="FW13" i="20"/>
  <c r="FQ13" i="20"/>
  <c r="FK13" i="20"/>
  <c r="FE13" i="20"/>
  <c r="EY13" i="20"/>
  <c r="ES13" i="20"/>
  <c r="EM13" i="20"/>
  <c r="EG13" i="20"/>
  <c r="EA13" i="20"/>
  <c r="DU13" i="20"/>
  <c r="DO13" i="20"/>
  <c r="DI13" i="20"/>
  <c r="DC13" i="20"/>
  <c r="CW13" i="20"/>
  <c r="CQ13" i="20"/>
  <c r="CK13" i="20"/>
  <c r="CE13" i="20"/>
  <c r="BY13" i="20"/>
  <c r="BS13" i="20"/>
  <c r="BM13" i="20"/>
  <c r="BG13" i="20"/>
  <c r="BA13" i="20"/>
  <c r="AU13" i="20"/>
  <c r="AO13" i="20"/>
  <c r="AI13" i="20"/>
  <c r="AC13" i="20"/>
  <c r="W13" i="20"/>
  <c r="JC12" i="20"/>
  <c r="IW12" i="20"/>
  <c r="IQ12" i="20"/>
  <c r="IK12" i="20"/>
  <c r="IE12" i="20"/>
  <c r="HY12" i="20"/>
  <c r="HS12" i="20"/>
  <c r="HM12" i="20"/>
  <c r="HG12" i="20"/>
  <c r="HA12" i="20"/>
  <c r="GU12" i="20"/>
  <c r="GO12" i="20"/>
  <c r="GI12" i="20"/>
  <c r="GC12" i="20"/>
  <c r="FW12" i="20"/>
  <c r="FQ12" i="20"/>
  <c r="FK12" i="20"/>
  <c r="FE12" i="20"/>
  <c r="EY12" i="20"/>
  <c r="ES12" i="20"/>
  <c r="EM12" i="20"/>
  <c r="EG12" i="20"/>
  <c r="EA12" i="20"/>
  <c r="DU12" i="20"/>
  <c r="DO12" i="20"/>
  <c r="DI12" i="20"/>
  <c r="DC12" i="20"/>
  <c r="CW12" i="20"/>
  <c r="CQ12" i="20"/>
  <c r="CK12" i="20"/>
  <c r="CE12" i="20"/>
  <c r="BY12" i="20"/>
  <c r="BS12" i="20"/>
  <c r="BM12" i="20"/>
  <c r="BG12" i="20"/>
  <c r="BA12" i="20"/>
  <c r="AU12" i="20"/>
  <c r="AO12" i="20"/>
  <c r="AI12" i="20"/>
  <c r="AC12" i="20"/>
  <c r="W12" i="20"/>
  <c r="JC11" i="20"/>
  <c r="IW11" i="20"/>
  <c r="IW15" i="20" s="1"/>
  <c r="IQ11" i="20"/>
  <c r="IK11" i="20"/>
  <c r="IE11" i="20"/>
  <c r="HY11" i="20"/>
  <c r="HS11" i="20"/>
  <c r="HM11" i="20"/>
  <c r="HG11" i="20"/>
  <c r="HA11" i="20"/>
  <c r="GU11" i="20"/>
  <c r="GO11" i="20"/>
  <c r="GI11" i="20"/>
  <c r="GC11" i="20"/>
  <c r="GC15" i="20" s="1"/>
  <c r="FW11" i="20"/>
  <c r="FQ11" i="20"/>
  <c r="FK11" i="20"/>
  <c r="FK15" i="20" s="1"/>
  <c r="FE11" i="20"/>
  <c r="EY11" i="20"/>
  <c r="ES11" i="20"/>
  <c r="EM11" i="20"/>
  <c r="EG11" i="20"/>
  <c r="EA11" i="20"/>
  <c r="DU11" i="20"/>
  <c r="DO11" i="20"/>
  <c r="DI11" i="20"/>
  <c r="DC11" i="20"/>
  <c r="CW11" i="20"/>
  <c r="CQ11" i="20"/>
  <c r="CQ15" i="20" s="1"/>
  <c r="CK11" i="20"/>
  <c r="CE11" i="20"/>
  <c r="BY11" i="20"/>
  <c r="BS11" i="20"/>
  <c r="BM11" i="20"/>
  <c r="BG11" i="20"/>
  <c r="BA11" i="20"/>
  <c r="AU11" i="20"/>
  <c r="AO11" i="20"/>
  <c r="AO15" i="20" s="1"/>
  <c r="AI11" i="20"/>
  <c r="AC11" i="20"/>
  <c r="W11" i="20"/>
  <c r="JB14" i="20"/>
  <c r="IV14" i="20"/>
  <c r="IP14" i="20"/>
  <c r="IJ14" i="20"/>
  <c r="ID14" i="20"/>
  <c r="HX14" i="20"/>
  <c r="HR14" i="20"/>
  <c r="HL14" i="20"/>
  <c r="HF14" i="20"/>
  <c r="GZ14" i="20"/>
  <c r="GT14" i="20"/>
  <c r="GN14" i="20"/>
  <c r="GH14" i="20"/>
  <c r="GB14" i="20"/>
  <c r="FV14" i="20"/>
  <c r="FP14" i="20"/>
  <c r="FJ14" i="20"/>
  <c r="FD14" i="20"/>
  <c r="EX14" i="20"/>
  <c r="ER14" i="20"/>
  <c r="EL14" i="20"/>
  <c r="EF14" i="20"/>
  <c r="DZ14" i="20"/>
  <c r="DT14" i="20"/>
  <c r="DN14" i="20"/>
  <c r="DH14" i="20"/>
  <c r="DB14" i="20"/>
  <c r="CV14" i="20"/>
  <c r="CP14" i="20"/>
  <c r="CJ14" i="20"/>
  <c r="CD14" i="20"/>
  <c r="BX14" i="20"/>
  <c r="BR14" i="20"/>
  <c r="BL14" i="20"/>
  <c r="BF14" i="20"/>
  <c r="AZ14" i="20"/>
  <c r="AT14" i="20"/>
  <c r="AN14" i="20"/>
  <c r="AH14" i="20"/>
  <c r="AB14" i="20"/>
  <c r="V14" i="20"/>
  <c r="JB13" i="20"/>
  <c r="IV13" i="20"/>
  <c r="IP13" i="20"/>
  <c r="IJ13" i="20"/>
  <c r="ID13" i="20"/>
  <c r="HX13" i="20"/>
  <c r="HR13" i="20"/>
  <c r="HL13" i="20"/>
  <c r="HF13" i="20"/>
  <c r="GZ13" i="20"/>
  <c r="GT13" i="20"/>
  <c r="GN13" i="20"/>
  <c r="GH13" i="20"/>
  <c r="GB13" i="20"/>
  <c r="FV13" i="20"/>
  <c r="FP13" i="20"/>
  <c r="FJ13" i="20"/>
  <c r="FD13" i="20"/>
  <c r="EX13" i="20"/>
  <c r="ER13" i="20"/>
  <c r="EL13" i="20"/>
  <c r="EF13" i="20"/>
  <c r="DZ13" i="20"/>
  <c r="DT13" i="20"/>
  <c r="DN13" i="20"/>
  <c r="DH13" i="20"/>
  <c r="DB13" i="20"/>
  <c r="CV13" i="20"/>
  <c r="CP13" i="20"/>
  <c r="CJ13" i="20"/>
  <c r="CD13" i="20"/>
  <c r="BX13" i="20"/>
  <c r="BR13" i="20"/>
  <c r="BL13" i="20"/>
  <c r="BF13" i="20"/>
  <c r="AZ13" i="20"/>
  <c r="AT13" i="20"/>
  <c r="AN13" i="20"/>
  <c r="AH13" i="20"/>
  <c r="AB13" i="20"/>
  <c r="V13" i="20"/>
  <c r="JB12" i="20"/>
  <c r="IV12" i="20"/>
  <c r="IP12" i="20"/>
  <c r="IJ12" i="20"/>
  <c r="ID12" i="20"/>
  <c r="HX12" i="20"/>
  <c r="HR12" i="20"/>
  <c r="HL12" i="20"/>
  <c r="HF12" i="20"/>
  <c r="GZ12" i="20"/>
  <c r="GT12" i="20"/>
  <c r="GN12" i="20"/>
  <c r="GH12" i="20"/>
  <c r="GB12" i="20"/>
  <c r="FV12" i="20"/>
  <c r="FP12" i="20"/>
  <c r="FJ12" i="20"/>
  <c r="FD12" i="20"/>
  <c r="EX12" i="20"/>
  <c r="ER12" i="20"/>
  <c r="EL12" i="20"/>
  <c r="EF12" i="20"/>
  <c r="DZ12" i="20"/>
  <c r="DT12" i="20"/>
  <c r="DN12" i="20"/>
  <c r="DH12" i="20"/>
  <c r="DB12" i="20"/>
  <c r="CV12" i="20"/>
  <c r="CP12" i="20"/>
  <c r="CJ12" i="20"/>
  <c r="CD12" i="20"/>
  <c r="BX12" i="20"/>
  <c r="BR12" i="20"/>
  <c r="BL12" i="20"/>
  <c r="BF12" i="20"/>
  <c r="AZ12" i="20"/>
  <c r="AT12" i="20"/>
  <c r="AN12" i="20"/>
  <c r="AH12" i="20"/>
  <c r="AB12" i="20"/>
  <c r="V12" i="20"/>
  <c r="JB11" i="20"/>
  <c r="IV11" i="20"/>
  <c r="IV15" i="20" s="1"/>
  <c r="IP11" i="20"/>
  <c r="IJ11" i="20"/>
  <c r="ID11" i="20"/>
  <c r="HX11" i="20"/>
  <c r="HR11" i="20"/>
  <c r="HL11" i="20"/>
  <c r="HF11" i="20"/>
  <c r="GZ11" i="20"/>
  <c r="GT11" i="20"/>
  <c r="GN11" i="20"/>
  <c r="GH11" i="20"/>
  <c r="GB11" i="20"/>
  <c r="FV11" i="20"/>
  <c r="FP11" i="20"/>
  <c r="FJ11" i="20"/>
  <c r="FD11" i="20"/>
  <c r="EX11" i="20"/>
  <c r="ER11" i="20"/>
  <c r="EL11" i="20"/>
  <c r="EF11" i="20"/>
  <c r="DZ11" i="20"/>
  <c r="DT11" i="20"/>
  <c r="DN11" i="20"/>
  <c r="DH11" i="20"/>
  <c r="DB11" i="20"/>
  <c r="CV11" i="20"/>
  <c r="CP11" i="20"/>
  <c r="CJ11" i="20"/>
  <c r="CD11" i="20"/>
  <c r="BX11" i="20"/>
  <c r="BR11" i="20"/>
  <c r="BL11" i="20"/>
  <c r="BF11" i="20"/>
  <c r="AZ11" i="20"/>
  <c r="AT11" i="20"/>
  <c r="AN11" i="20"/>
  <c r="AH11" i="20"/>
  <c r="AB11" i="20"/>
  <c r="V11" i="20"/>
  <c r="JA14" i="20"/>
  <c r="IU14" i="20"/>
  <c r="IO14" i="20"/>
  <c r="II14" i="20"/>
  <c r="IC14" i="20"/>
  <c r="HW14" i="20"/>
  <c r="HQ14" i="20"/>
  <c r="HK14" i="20"/>
  <c r="HE14" i="20"/>
  <c r="GY14" i="20"/>
  <c r="GS14" i="20"/>
  <c r="GM14" i="20"/>
  <c r="GG14" i="20"/>
  <c r="GA14" i="20"/>
  <c r="FU14" i="20"/>
  <c r="FO14" i="20"/>
  <c r="FI14" i="20"/>
  <c r="FC14" i="20"/>
  <c r="EW14" i="20"/>
  <c r="EQ14" i="20"/>
  <c r="EK14" i="20"/>
  <c r="EE14" i="20"/>
  <c r="DY14" i="20"/>
  <c r="DS14" i="20"/>
  <c r="DM14" i="20"/>
  <c r="DG14" i="20"/>
  <c r="DA14" i="20"/>
  <c r="CU14" i="20"/>
  <c r="CO14" i="20"/>
  <c r="CI14" i="20"/>
  <c r="CC14" i="20"/>
  <c r="BW14" i="20"/>
  <c r="BQ14" i="20"/>
  <c r="BK14" i="20"/>
  <c r="BE14" i="20"/>
  <c r="AY14" i="20"/>
  <c r="AS14" i="20"/>
  <c r="AM14" i="20"/>
  <c r="AG14" i="20"/>
  <c r="AA14" i="20"/>
  <c r="U14" i="20"/>
  <c r="JA13" i="20"/>
  <c r="IU13" i="20"/>
  <c r="IO13" i="20"/>
  <c r="II13" i="20"/>
  <c r="IC13" i="20"/>
  <c r="HW13" i="20"/>
  <c r="HQ13" i="20"/>
  <c r="HK13" i="20"/>
  <c r="HE13" i="20"/>
  <c r="GY13" i="20"/>
  <c r="GS13" i="20"/>
  <c r="GM13" i="20"/>
  <c r="GG13" i="20"/>
  <c r="GA13" i="20"/>
  <c r="FU13" i="20"/>
  <c r="FO13" i="20"/>
  <c r="FI13" i="20"/>
  <c r="FC13" i="20"/>
  <c r="EW13" i="20"/>
  <c r="EQ13" i="20"/>
  <c r="EK13" i="20"/>
  <c r="EE13" i="20"/>
  <c r="DY13" i="20"/>
  <c r="DS13" i="20"/>
  <c r="DM13" i="20"/>
  <c r="DG13" i="20"/>
  <c r="DA13" i="20"/>
  <c r="CU13" i="20"/>
  <c r="CO13" i="20"/>
  <c r="CI13" i="20"/>
  <c r="CC13" i="20"/>
  <c r="BW13" i="20"/>
  <c r="BQ13" i="20"/>
  <c r="BK13" i="20"/>
  <c r="BE13" i="20"/>
  <c r="AY13" i="20"/>
  <c r="AS13" i="20"/>
  <c r="AM13" i="20"/>
  <c r="AG13" i="20"/>
  <c r="AA13" i="20"/>
  <c r="U13" i="20"/>
  <c r="JA12" i="20"/>
  <c r="IU12" i="20"/>
  <c r="IO12" i="20"/>
  <c r="II12" i="20"/>
  <c r="IC12" i="20"/>
  <c r="HW12" i="20"/>
  <c r="HQ12" i="20"/>
  <c r="HK12" i="20"/>
  <c r="HE12" i="20"/>
  <c r="GY12" i="20"/>
  <c r="GS12" i="20"/>
  <c r="GM12" i="20"/>
  <c r="GG12" i="20"/>
  <c r="GA12" i="20"/>
  <c r="FU12" i="20"/>
  <c r="FO12" i="20"/>
  <c r="FI12" i="20"/>
  <c r="FC12" i="20"/>
  <c r="EW12" i="20"/>
  <c r="EQ12" i="20"/>
  <c r="EK12" i="20"/>
  <c r="EE12" i="20"/>
  <c r="DY12" i="20"/>
  <c r="DS12" i="20"/>
  <c r="DM12" i="20"/>
  <c r="DG12" i="20"/>
  <c r="DA12" i="20"/>
  <c r="CU12" i="20"/>
  <c r="CO12" i="20"/>
  <c r="CI12" i="20"/>
  <c r="CC12" i="20"/>
  <c r="BW12" i="20"/>
  <c r="BQ12" i="20"/>
  <c r="BK12" i="20"/>
  <c r="BE12" i="20"/>
  <c r="AY12" i="20"/>
  <c r="AS12" i="20"/>
  <c r="AM12" i="20"/>
  <c r="AG12" i="20"/>
  <c r="AA12" i="20"/>
  <c r="U12" i="20"/>
  <c r="JA11" i="20"/>
  <c r="IU11" i="20"/>
  <c r="IO11" i="20"/>
  <c r="II11" i="20"/>
  <c r="IC11" i="20"/>
  <c r="HW11" i="20"/>
  <c r="HQ11" i="20"/>
  <c r="HK11" i="20"/>
  <c r="HE11" i="20"/>
  <c r="GY11" i="20"/>
  <c r="GS11" i="20"/>
  <c r="GM11" i="20"/>
  <c r="GG11" i="20"/>
  <c r="GA11" i="20"/>
  <c r="FU11" i="20"/>
  <c r="FO11" i="20"/>
  <c r="FI11" i="20"/>
  <c r="FC11" i="20"/>
  <c r="EW11" i="20"/>
  <c r="EQ11" i="20"/>
  <c r="EK11" i="20"/>
  <c r="EE11" i="20"/>
  <c r="DY11" i="20"/>
  <c r="DS11" i="20"/>
  <c r="DM11" i="20"/>
  <c r="DG11" i="20"/>
  <c r="DA11" i="20"/>
  <c r="CU11" i="20"/>
  <c r="CO11" i="20"/>
  <c r="CI11" i="20"/>
  <c r="CC11" i="20"/>
  <c r="BW11" i="20"/>
  <c r="BQ11" i="20"/>
  <c r="BK11" i="20"/>
  <c r="BE11" i="20"/>
  <c r="AY11" i="20"/>
  <c r="AS11" i="20"/>
  <c r="AM11" i="20"/>
  <c r="AG11" i="20"/>
  <c r="AA11" i="20"/>
  <c r="U11" i="20"/>
  <c r="JA14" i="19"/>
  <c r="IU14" i="19"/>
  <c r="IO14" i="19"/>
  <c r="II14" i="19"/>
  <c r="IC14" i="19"/>
  <c r="HW14" i="19"/>
  <c r="HQ14" i="19"/>
  <c r="HK14" i="19"/>
  <c r="HE14" i="19"/>
  <c r="GY14" i="19"/>
  <c r="GS14" i="19"/>
  <c r="GM14" i="19"/>
  <c r="GG14" i="19"/>
  <c r="GA14" i="19"/>
  <c r="FU14" i="19"/>
  <c r="FO14" i="19"/>
  <c r="FI14" i="19"/>
  <c r="FC14" i="19"/>
  <c r="EW14" i="19"/>
  <c r="EQ14" i="19"/>
  <c r="EK14" i="19"/>
  <c r="EE14" i="19"/>
  <c r="DY14" i="19"/>
  <c r="DS14" i="19"/>
  <c r="DM14" i="19"/>
  <c r="DG14" i="19"/>
  <c r="DA14" i="19"/>
  <c r="CU14" i="19"/>
  <c r="CO14" i="19"/>
  <c r="CI14" i="19"/>
  <c r="CC14" i="19"/>
  <c r="BW14" i="19"/>
  <c r="BQ14" i="19"/>
  <c r="BK14" i="19"/>
  <c r="BE14" i="19"/>
  <c r="AY14" i="19"/>
  <c r="AS14" i="19"/>
  <c r="AM14" i="19"/>
  <c r="AG14" i="19"/>
  <c r="AA14" i="19"/>
  <c r="U14" i="19"/>
  <c r="JA13" i="19"/>
  <c r="IU13" i="19"/>
  <c r="IO13" i="19"/>
  <c r="II13" i="19"/>
  <c r="IC13" i="19"/>
  <c r="HW13" i="19"/>
  <c r="HQ13" i="19"/>
  <c r="HK13" i="19"/>
  <c r="HE13" i="19"/>
  <c r="GY13" i="19"/>
  <c r="GS13" i="19"/>
  <c r="GM13" i="19"/>
  <c r="GG13" i="19"/>
  <c r="GA13" i="19"/>
  <c r="FU13" i="19"/>
  <c r="FO13" i="19"/>
  <c r="FI13" i="19"/>
  <c r="FC13" i="19"/>
  <c r="EW13" i="19"/>
  <c r="EQ13" i="19"/>
  <c r="EK13" i="19"/>
  <c r="EE13" i="19"/>
  <c r="DY13" i="19"/>
  <c r="DS13" i="19"/>
  <c r="DM13" i="19"/>
  <c r="DG13" i="19"/>
  <c r="DA13" i="19"/>
  <c r="CU13" i="19"/>
  <c r="CO13" i="19"/>
  <c r="CI13" i="19"/>
  <c r="CC13" i="19"/>
  <c r="BW13" i="19"/>
  <c r="BQ13" i="19"/>
  <c r="BK13" i="19"/>
  <c r="BE13" i="19"/>
  <c r="AY13" i="19"/>
  <c r="AS13" i="19"/>
  <c r="AM13" i="19"/>
  <c r="AG13" i="19"/>
  <c r="AA13" i="19"/>
  <c r="U13" i="19"/>
  <c r="JA12" i="19"/>
  <c r="IU12" i="19"/>
  <c r="IO12" i="19"/>
  <c r="II12" i="19"/>
  <c r="IC12" i="19"/>
  <c r="HW12" i="19"/>
  <c r="HQ12" i="19"/>
  <c r="HK12" i="19"/>
  <c r="HE12" i="19"/>
  <c r="GY12" i="19"/>
  <c r="GS12" i="19"/>
  <c r="GM12" i="19"/>
  <c r="GG12" i="19"/>
  <c r="GA12" i="19"/>
  <c r="FU12" i="19"/>
  <c r="FO12" i="19"/>
  <c r="FI12" i="19"/>
  <c r="FC12" i="19"/>
  <c r="EW12" i="19"/>
  <c r="EQ12" i="19"/>
  <c r="EK12" i="19"/>
  <c r="EE12" i="19"/>
  <c r="DY12" i="19"/>
  <c r="DS12" i="19"/>
  <c r="DM12" i="19"/>
  <c r="DG12" i="19"/>
  <c r="DA12" i="19"/>
  <c r="CU12" i="19"/>
  <c r="CO12" i="19"/>
  <c r="CI12" i="19"/>
  <c r="CC12" i="19"/>
  <c r="BW12" i="19"/>
  <c r="BQ12" i="19"/>
  <c r="BK12" i="19"/>
  <c r="BE12" i="19"/>
  <c r="AY12" i="19"/>
  <c r="AS12" i="19"/>
  <c r="AM12" i="19"/>
  <c r="AG12" i="19"/>
  <c r="AA12" i="19"/>
  <c r="U12" i="19"/>
  <c r="JA11" i="19"/>
  <c r="IU11" i="19"/>
  <c r="IO11" i="19"/>
  <c r="II11" i="19"/>
  <c r="IC11" i="19"/>
  <c r="HW11" i="19"/>
  <c r="HQ11" i="19"/>
  <c r="HK11" i="19"/>
  <c r="HE11" i="19"/>
  <c r="GY11" i="19"/>
  <c r="GS11" i="19"/>
  <c r="GM11" i="19"/>
  <c r="GG11" i="19"/>
  <c r="GA11" i="19"/>
  <c r="FU11" i="19"/>
  <c r="FO11" i="19"/>
  <c r="FI11" i="19"/>
  <c r="FC11" i="19"/>
  <c r="EW11" i="19"/>
  <c r="EQ11" i="19"/>
  <c r="EK11" i="19"/>
  <c r="EE11" i="19"/>
  <c r="DY11" i="19"/>
  <c r="DS11" i="19"/>
  <c r="DM11" i="19"/>
  <c r="DG11" i="19"/>
  <c r="DA11" i="19"/>
  <c r="CU11" i="19"/>
  <c r="CO11" i="19"/>
  <c r="CI11" i="19"/>
  <c r="CC11" i="19"/>
  <c r="BW11" i="19"/>
  <c r="BQ11" i="19"/>
  <c r="BK11" i="19"/>
  <c r="BE11" i="19"/>
  <c r="AY11" i="19"/>
  <c r="AS11" i="19"/>
  <c r="AM11" i="19"/>
  <c r="AG11" i="19"/>
  <c r="AA11" i="19"/>
  <c r="U11" i="19"/>
  <c r="JB14" i="19"/>
  <c r="IV14" i="19"/>
  <c r="IP14" i="19"/>
  <c r="IJ14" i="19"/>
  <c r="ID14" i="19"/>
  <c r="HX14" i="19"/>
  <c r="HR14" i="19"/>
  <c r="HL14" i="19"/>
  <c r="HF14" i="19"/>
  <c r="GZ14" i="19"/>
  <c r="GT14" i="19"/>
  <c r="GN14" i="19"/>
  <c r="GH14" i="19"/>
  <c r="GB14" i="19"/>
  <c r="FV14" i="19"/>
  <c r="FP14" i="19"/>
  <c r="FJ14" i="19"/>
  <c r="FD14" i="19"/>
  <c r="EX14" i="19"/>
  <c r="ER14" i="19"/>
  <c r="EL14" i="19"/>
  <c r="EF14" i="19"/>
  <c r="DZ14" i="19"/>
  <c r="DT14" i="19"/>
  <c r="DN14" i="19"/>
  <c r="DH14" i="19"/>
  <c r="DB14" i="19"/>
  <c r="CV14" i="19"/>
  <c r="CP14" i="19"/>
  <c r="CJ14" i="19"/>
  <c r="CD14" i="19"/>
  <c r="BX14" i="19"/>
  <c r="BR14" i="19"/>
  <c r="BL14" i="19"/>
  <c r="BF14" i="19"/>
  <c r="AZ14" i="19"/>
  <c r="AT14" i="19"/>
  <c r="AN14" i="19"/>
  <c r="AH14" i="19"/>
  <c r="AB14" i="19"/>
  <c r="V14" i="19"/>
  <c r="JB13" i="19"/>
  <c r="IV13" i="19"/>
  <c r="IP13" i="19"/>
  <c r="IJ13" i="19"/>
  <c r="ID13" i="19"/>
  <c r="HX13" i="19"/>
  <c r="HR13" i="19"/>
  <c r="HL13" i="19"/>
  <c r="HF13" i="19"/>
  <c r="GZ13" i="19"/>
  <c r="GT13" i="19"/>
  <c r="GN13" i="19"/>
  <c r="GH13" i="19"/>
  <c r="GB13" i="19"/>
  <c r="FV13" i="19"/>
  <c r="FP13" i="19"/>
  <c r="FJ13" i="19"/>
  <c r="FD13" i="19"/>
  <c r="EX13" i="19"/>
  <c r="ER13" i="19"/>
  <c r="EL13" i="19"/>
  <c r="EF13" i="19"/>
  <c r="DZ13" i="19"/>
  <c r="DT13" i="19"/>
  <c r="DN13" i="19"/>
  <c r="DH13" i="19"/>
  <c r="DB13" i="19"/>
  <c r="CV13" i="19"/>
  <c r="CP13" i="19"/>
  <c r="CJ13" i="19"/>
  <c r="CD13" i="19"/>
  <c r="BX13" i="19"/>
  <c r="BR13" i="19"/>
  <c r="BL13" i="19"/>
  <c r="BF13" i="19"/>
  <c r="AZ13" i="19"/>
  <c r="AT13" i="19"/>
  <c r="AN13" i="19"/>
  <c r="AH13" i="19"/>
  <c r="AB13" i="19"/>
  <c r="V13" i="19"/>
  <c r="JB12" i="19"/>
  <c r="IV12" i="19"/>
  <c r="IP12" i="19"/>
  <c r="IJ12" i="19"/>
  <c r="ID12" i="19"/>
  <c r="HX12" i="19"/>
  <c r="HR12" i="19"/>
  <c r="HL12" i="19"/>
  <c r="HF12" i="19"/>
  <c r="GZ12" i="19"/>
  <c r="GT12" i="19"/>
  <c r="GN12" i="19"/>
  <c r="GH12" i="19"/>
  <c r="GB12" i="19"/>
  <c r="FV12" i="19"/>
  <c r="FP12" i="19"/>
  <c r="FJ12" i="19"/>
  <c r="FD12" i="19"/>
  <c r="EX12" i="19"/>
  <c r="ER12" i="19"/>
  <c r="EL12" i="19"/>
  <c r="EF12" i="19"/>
  <c r="DZ12" i="19"/>
  <c r="DT12" i="19"/>
  <c r="DN12" i="19"/>
  <c r="DH12" i="19"/>
  <c r="DB12" i="19"/>
  <c r="CV12" i="19"/>
  <c r="CP12" i="19"/>
  <c r="CJ12" i="19"/>
  <c r="CD12" i="19"/>
  <c r="BX12" i="19"/>
  <c r="BR12" i="19"/>
  <c r="BL12" i="19"/>
  <c r="BF12" i="19"/>
  <c r="AZ12" i="19"/>
  <c r="AT12" i="19"/>
  <c r="AN12" i="19"/>
  <c r="AH12" i="19"/>
  <c r="AB12" i="19"/>
  <c r="V12" i="19"/>
  <c r="JB11" i="19"/>
  <c r="IV11" i="19"/>
  <c r="IP11" i="19"/>
  <c r="IJ11" i="19"/>
  <c r="ID11" i="19"/>
  <c r="HX11" i="19"/>
  <c r="HR11" i="19"/>
  <c r="HL11" i="19"/>
  <c r="HF11" i="19"/>
  <c r="GZ11" i="19"/>
  <c r="GT11" i="19"/>
  <c r="GN11" i="19"/>
  <c r="GH11" i="19"/>
  <c r="GB11" i="19"/>
  <c r="FV11" i="19"/>
  <c r="FP11" i="19"/>
  <c r="FJ11" i="19"/>
  <c r="FD11" i="19"/>
  <c r="EX11" i="19"/>
  <c r="ER11" i="19"/>
  <c r="EL11" i="19"/>
  <c r="EF11" i="19"/>
  <c r="DZ11" i="19"/>
  <c r="DT11" i="19"/>
  <c r="DN11" i="19"/>
  <c r="DH11" i="19"/>
  <c r="DB11" i="19"/>
  <c r="CV11" i="19"/>
  <c r="CP11" i="19"/>
  <c r="CJ11" i="19"/>
  <c r="CD11" i="19"/>
  <c r="BX11" i="19"/>
  <c r="BR11" i="19"/>
  <c r="BL11" i="19"/>
  <c r="BF11" i="19"/>
  <c r="AZ11" i="19"/>
  <c r="AT11" i="19"/>
  <c r="AN11" i="19"/>
  <c r="AH11" i="19"/>
  <c r="AB11" i="19"/>
  <c r="V11" i="19"/>
  <c r="JC14" i="19"/>
  <c r="IW14" i="19"/>
  <c r="IQ14" i="19"/>
  <c r="IK14" i="19"/>
  <c r="IE14" i="19"/>
  <c r="HY14" i="19"/>
  <c r="HS14" i="19"/>
  <c r="HM14" i="19"/>
  <c r="HG14" i="19"/>
  <c r="HA14" i="19"/>
  <c r="GU14" i="19"/>
  <c r="GO14" i="19"/>
  <c r="GI14" i="19"/>
  <c r="GC14" i="19"/>
  <c r="FW14" i="19"/>
  <c r="FQ14" i="19"/>
  <c r="FK14" i="19"/>
  <c r="FE14" i="19"/>
  <c r="EY14" i="19"/>
  <c r="ES14" i="19"/>
  <c r="EM14" i="19"/>
  <c r="EG14" i="19"/>
  <c r="EA14" i="19"/>
  <c r="DU14" i="19"/>
  <c r="DO14" i="19"/>
  <c r="DI14" i="19"/>
  <c r="DC14" i="19"/>
  <c r="CW14" i="19"/>
  <c r="CQ14" i="19"/>
  <c r="CK14" i="19"/>
  <c r="CE14" i="19"/>
  <c r="BY14" i="19"/>
  <c r="BS14" i="19"/>
  <c r="BM14" i="19"/>
  <c r="BG14" i="19"/>
  <c r="BA14" i="19"/>
  <c r="AU14" i="19"/>
  <c r="AO14" i="19"/>
  <c r="AI14" i="19"/>
  <c r="AC14" i="19"/>
  <c r="W14" i="19"/>
  <c r="JC13" i="19"/>
  <c r="IW13" i="19"/>
  <c r="IQ13" i="19"/>
  <c r="IK13" i="19"/>
  <c r="IE13" i="19"/>
  <c r="HY13" i="19"/>
  <c r="HS13" i="19"/>
  <c r="HM13" i="19"/>
  <c r="HG13" i="19"/>
  <c r="HA13" i="19"/>
  <c r="GU13" i="19"/>
  <c r="GO13" i="19"/>
  <c r="GI13" i="19"/>
  <c r="GC13" i="19"/>
  <c r="FW13" i="19"/>
  <c r="FQ13" i="19"/>
  <c r="FK13" i="19"/>
  <c r="FE13" i="19"/>
  <c r="EY13" i="19"/>
  <c r="ES13" i="19"/>
  <c r="EM13" i="19"/>
  <c r="EG13" i="19"/>
  <c r="EA13" i="19"/>
  <c r="DU13" i="19"/>
  <c r="DO13" i="19"/>
  <c r="DI13" i="19"/>
  <c r="DC13" i="19"/>
  <c r="CW13" i="19"/>
  <c r="CQ13" i="19"/>
  <c r="CK13" i="19"/>
  <c r="CE13" i="19"/>
  <c r="BY13" i="19"/>
  <c r="BS13" i="19"/>
  <c r="BM13" i="19"/>
  <c r="BG13" i="19"/>
  <c r="BA13" i="19"/>
  <c r="AU13" i="19"/>
  <c r="AO13" i="19"/>
  <c r="AI13" i="19"/>
  <c r="AC13" i="19"/>
  <c r="W13" i="19"/>
  <c r="JC12" i="19"/>
  <c r="IW12" i="19"/>
  <c r="IQ12" i="19"/>
  <c r="IK12" i="19"/>
  <c r="IE12" i="19"/>
  <c r="HY12" i="19"/>
  <c r="HS12" i="19"/>
  <c r="HM12" i="19"/>
  <c r="HG12" i="19"/>
  <c r="HA12" i="19"/>
  <c r="GU12" i="19"/>
  <c r="GO12" i="19"/>
  <c r="GI12" i="19"/>
  <c r="GC12" i="19"/>
  <c r="FW12" i="19"/>
  <c r="FQ12" i="19"/>
  <c r="FK12" i="19"/>
  <c r="FE12" i="19"/>
  <c r="EY12" i="19"/>
  <c r="ES12" i="19"/>
  <c r="EM12" i="19"/>
  <c r="EG12" i="19"/>
  <c r="EA12" i="19"/>
  <c r="DU12" i="19"/>
  <c r="DO12" i="19"/>
  <c r="DI12" i="19"/>
  <c r="DC12" i="19"/>
  <c r="CW12" i="19"/>
  <c r="CQ12" i="19"/>
  <c r="CK12" i="19"/>
  <c r="CE12" i="19"/>
  <c r="BY12" i="19"/>
  <c r="BS12" i="19"/>
  <c r="BM12" i="19"/>
  <c r="BG12" i="19"/>
  <c r="BA12" i="19"/>
  <c r="AU12" i="19"/>
  <c r="AO12" i="19"/>
  <c r="AI12" i="19"/>
  <c r="AC12" i="19"/>
  <c r="W12" i="19"/>
  <c r="JC11" i="19"/>
  <c r="IW11" i="19"/>
  <c r="IQ11" i="19"/>
  <c r="IK11" i="19"/>
  <c r="IE11" i="19"/>
  <c r="HY11" i="19"/>
  <c r="HS11" i="19"/>
  <c r="HM11" i="19"/>
  <c r="HG11" i="19"/>
  <c r="HA11" i="19"/>
  <c r="GU11" i="19"/>
  <c r="GO11" i="19"/>
  <c r="GI11" i="19"/>
  <c r="GC11" i="19"/>
  <c r="FW11" i="19"/>
  <c r="FQ11" i="19"/>
  <c r="FK11" i="19"/>
  <c r="FE11" i="19"/>
  <c r="EY11" i="19"/>
  <c r="ES11" i="19"/>
  <c r="EM11" i="19"/>
  <c r="EG11" i="19"/>
  <c r="EA11" i="19"/>
  <c r="DU11" i="19"/>
  <c r="DO11" i="19"/>
  <c r="DI11" i="19"/>
  <c r="DC11" i="19"/>
  <c r="CW11" i="19"/>
  <c r="CQ11" i="19"/>
  <c r="CK11" i="19"/>
  <c r="CE11" i="19"/>
  <c r="BY11" i="19"/>
  <c r="BS11" i="19"/>
  <c r="BM11" i="19"/>
  <c r="BG11" i="19"/>
  <c r="BA11" i="19"/>
  <c r="AU11" i="19"/>
  <c r="AO11" i="19"/>
  <c r="AI11" i="19"/>
  <c r="AC11" i="19"/>
  <c r="W11" i="19"/>
  <c r="JD14" i="19"/>
  <c r="IX14" i="19"/>
  <c r="IR14" i="19"/>
  <c r="IL14" i="19"/>
  <c r="IF14" i="19"/>
  <c r="HZ14" i="19"/>
  <c r="HT14" i="19"/>
  <c r="HN14" i="19"/>
  <c r="HH14" i="19"/>
  <c r="HB14" i="19"/>
  <c r="GV14" i="19"/>
  <c r="GP14" i="19"/>
  <c r="GJ14" i="19"/>
  <c r="GD14" i="19"/>
  <c r="FX14" i="19"/>
  <c r="FR14" i="19"/>
  <c r="FL14" i="19"/>
  <c r="FF14" i="19"/>
  <c r="EZ14" i="19"/>
  <c r="ET14" i="19"/>
  <c r="EN14" i="19"/>
  <c r="EH14" i="19"/>
  <c r="EB14" i="19"/>
  <c r="DV14" i="19"/>
  <c r="DP14" i="19"/>
  <c r="DJ14" i="19"/>
  <c r="DD14" i="19"/>
  <c r="CX14" i="19"/>
  <c r="CR14" i="19"/>
  <c r="CL14" i="19"/>
  <c r="CF14" i="19"/>
  <c r="BZ14" i="19"/>
  <c r="BT14" i="19"/>
  <c r="BN14" i="19"/>
  <c r="BH14" i="19"/>
  <c r="BB14" i="19"/>
  <c r="AV14" i="19"/>
  <c r="AP14" i="19"/>
  <c r="AJ14" i="19"/>
  <c r="AD14" i="19"/>
  <c r="X14" i="19"/>
  <c r="JD13" i="19"/>
  <c r="IX13" i="19"/>
  <c r="IR13" i="19"/>
  <c r="IL13" i="19"/>
  <c r="IF13" i="19"/>
  <c r="HZ13" i="19"/>
  <c r="HT13" i="19"/>
  <c r="HN13" i="19"/>
  <c r="HH13" i="19"/>
  <c r="HB13" i="19"/>
  <c r="GV13" i="19"/>
  <c r="GP13" i="19"/>
  <c r="GJ13" i="19"/>
  <c r="GD13" i="19"/>
  <c r="FX13" i="19"/>
  <c r="FR13" i="19"/>
  <c r="FL13" i="19"/>
  <c r="FF13" i="19"/>
  <c r="EZ13" i="19"/>
  <c r="ET13" i="19"/>
  <c r="EN13" i="19"/>
  <c r="EH13" i="19"/>
  <c r="EB13" i="19"/>
  <c r="DV13" i="19"/>
  <c r="DP13" i="19"/>
  <c r="DJ13" i="19"/>
  <c r="DD13" i="19"/>
  <c r="CX13" i="19"/>
  <c r="CR13" i="19"/>
  <c r="CL13" i="19"/>
  <c r="CF13" i="19"/>
  <c r="BZ13" i="19"/>
  <c r="BT13" i="19"/>
  <c r="BN13" i="19"/>
  <c r="BH13" i="19"/>
  <c r="BB13" i="19"/>
  <c r="AV13" i="19"/>
  <c r="AP13" i="19"/>
  <c r="AJ13" i="19"/>
  <c r="AD13" i="19"/>
  <c r="X13" i="19"/>
  <c r="JD12" i="19"/>
  <c r="IX12" i="19"/>
  <c r="IR12" i="19"/>
  <c r="IL12" i="19"/>
  <c r="IF12" i="19"/>
  <c r="HZ12" i="19"/>
  <c r="HT12" i="19"/>
  <c r="HN12" i="19"/>
  <c r="HH12" i="19"/>
  <c r="HB12" i="19"/>
  <c r="GV12" i="19"/>
  <c r="GP12" i="19"/>
  <c r="GJ12" i="19"/>
  <c r="GD12" i="19"/>
  <c r="FX12" i="19"/>
  <c r="FR12" i="19"/>
  <c r="FL12" i="19"/>
  <c r="FF12" i="19"/>
  <c r="EZ12" i="19"/>
  <c r="ET12" i="19"/>
  <c r="EN12" i="19"/>
  <c r="EH12" i="19"/>
  <c r="EB12" i="19"/>
  <c r="DV12" i="19"/>
  <c r="DP12" i="19"/>
  <c r="DJ12" i="19"/>
  <c r="DD12" i="19"/>
  <c r="CX12" i="19"/>
  <c r="CR12" i="19"/>
  <c r="CL12" i="19"/>
  <c r="CF12" i="19"/>
  <c r="BZ12" i="19"/>
  <c r="BT12" i="19"/>
  <c r="BN12" i="19"/>
  <c r="BH12" i="19"/>
  <c r="BB12" i="19"/>
  <c r="AV12" i="19"/>
  <c r="AP12" i="19"/>
  <c r="AJ12" i="19"/>
  <c r="AD12" i="19"/>
  <c r="X12" i="19"/>
  <c r="JD11" i="19"/>
  <c r="IX11" i="19"/>
  <c r="IR11" i="19"/>
  <c r="IL11" i="19"/>
  <c r="IF11" i="19"/>
  <c r="HZ11" i="19"/>
  <c r="HT11" i="19"/>
  <c r="HN11" i="19"/>
  <c r="HH11" i="19"/>
  <c r="HB11" i="19"/>
  <c r="GV11" i="19"/>
  <c r="GP11" i="19"/>
  <c r="GJ11" i="19"/>
  <c r="GD11" i="19"/>
  <c r="FX11" i="19"/>
  <c r="FR11" i="19"/>
  <c r="FL11" i="19"/>
  <c r="FF11" i="19"/>
  <c r="EZ11" i="19"/>
  <c r="ET11" i="19"/>
  <c r="EN11" i="19"/>
  <c r="EH11" i="19"/>
  <c r="EB11" i="19"/>
  <c r="DV11" i="19"/>
  <c r="DP11" i="19"/>
  <c r="DJ11" i="19"/>
  <c r="DD11" i="19"/>
  <c r="CX11" i="19"/>
  <c r="CR11" i="19"/>
  <c r="CL11" i="19"/>
  <c r="CF11" i="19"/>
  <c r="BZ11" i="19"/>
  <c r="BT11" i="19"/>
  <c r="BN11" i="19"/>
  <c r="BH11" i="19"/>
  <c r="BB11" i="19"/>
  <c r="AV11" i="19"/>
  <c r="AP11" i="19"/>
  <c r="AJ11" i="19"/>
  <c r="AD11" i="19"/>
  <c r="X11" i="19"/>
  <c r="JD14" i="18"/>
  <c r="IX14" i="18"/>
  <c r="IR14" i="18"/>
  <c r="IL14" i="18"/>
  <c r="IF14" i="18"/>
  <c r="HZ14" i="18"/>
  <c r="HT14" i="18"/>
  <c r="HN14" i="18"/>
  <c r="HH14" i="18"/>
  <c r="HB14" i="18"/>
  <c r="GV14" i="18"/>
  <c r="GP14" i="18"/>
  <c r="GJ14" i="18"/>
  <c r="GD14" i="18"/>
  <c r="FX14" i="18"/>
  <c r="FR14" i="18"/>
  <c r="FL14" i="18"/>
  <c r="FF14" i="18"/>
  <c r="EZ14" i="18"/>
  <c r="ET14" i="18"/>
  <c r="EN14" i="18"/>
  <c r="EH14" i="18"/>
  <c r="EB14" i="18"/>
  <c r="DV14" i="18"/>
  <c r="DP14" i="18"/>
  <c r="DJ14" i="18"/>
  <c r="DD14" i="18"/>
  <c r="CX14" i="18"/>
  <c r="CR14" i="18"/>
  <c r="CL14" i="18"/>
  <c r="CF14" i="18"/>
  <c r="BZ14" i="18"/>
  <c r="BT14" i="18"/>
  <c r="BN14" i="18"/>
  <c r="BH14" i="18"/>
  <c r="BB14" i="18"/>
  <c r="AV14" i="18"/>
  <c r="AP14" i="18"/>
  <c r="AJ14" i="18"/>
  <c r="X14" i="18"/>
  <c r="R14" i="18"/>
  <c r="L14" i="18"/>
  <c r="JD13" i="18"/>
  <c r="IX13" i="18"/>
  <c r="IR13" i="18"/>
  <c r="IL13" i="18"/>
  <c r="IF13" i="18"/>
  <c r="HZ13" i="18"/>
  <c r="HT13" i="18"/>
  <c r="HN13" i="18"/>
  <c r="HH13" i="18"/>
  <c r="HB13" i="18"/>
  <c r="GV13" i="18"/>
  <c r="GP13" i="18"/>
  <c r="GJ13" i="18"/>
  <c r="GD13" i="18"/>
  <c r="FX13" i="18"/>
  <c r="FR13" i="18"/>
  <c r="FL13" i="18"/>
  <c r="FF13" i="18"/>
  <c r="EZ13" i="18"/>
  <c r="ET13" i="18"/>
  <c r="EN13" i="18"/>
  <c r="EH13" i="18"/>
  <c r="EB13" i="18"/>
  <c r="DV13" i="18"/>
  <c r="DP13" i="18"/>
  <c r="DJ13" i="18"/>
  <c r="DD13" i="18"/>
  <c r="CX13" i="18"/>
  <c r="CR13" i="18"/>
  <c r="CL13" i="18"/>
  <c r="CF13" i="18"/>
  <c r="BZ13" i="18"/>
  <c r="BT13" i="18"/>
  <c r="BN13" i="18"/>
  <c r="BH13" i="18"/>
  <c r="BB13" i="18"/>
  <c r="AV13" i="18"/>
  <c r="AP13" i="18"/>
  <c r="AJ13" i="18"/>
  <c r="X13" i="18"/>
  <c r="R13" i="18"/>
  <c r="L13" i="18"/>
  <c r="JD12" i="18"/>
  <c r="IX12" i="18"/>
  <c r="IR12" i="18"/>
  <c r="IL12" i="18"/>
  <c r="IF12" i="18"/>
  <c r="HZ12" i="18"/>
  <c r="HT12" i="18"/>
  <c r="HN12" i="18"/>
  <c r="HH12" i="18"/>
  <c r="HB12" i="18"/>
  <c r="GV12" i="18"/>
  <c r="GP12" i="18"/>
  <c r="GJ12" i="18"/>
  <c r="GD12" i="18"/>
  <c r="FX12" i="18"/>
  <c r="FR12" i="18"/>
  <c r="FL12" i="18"/>
  <c r="FF12" i="18"/>
  <c r="EZ12" i="18"/>
  <c r="ET12" i="18"/>
  <c r="EN12" i="18"/>
  <c r="EH12" i="18"/>
  <c r="EB12" i="18"/>
  <c r="DV12" i="18"/>
  <c r="DP12" i="18"/>
  <c r="DJ12" i="18"/>
  <c r="DD12" i="18"/>
  <c r="CX12" i="18"/>
  <c r="CR12" i="18"/>
  <c r="CL12" i="18"/>
  <c r="CF12" i="18"/>
  <c r="BZ12" i="18"/>
  <c r="BT12" i="18"/>
  <c r="BN12" i="18"/>
  <c r="BH12" i="18"/>
  <c r="BB12" i="18"/>
  <c r="AV12" i="18"/>
  <c r="AP12" i="18"/>
  <c r="AJ12" i="18"/>
  <c r="X12" i="18"/>
  <c r="R12" i="18"/>
  <c r="L12" i="18"/>
  <c r="JD11" i="18"/>
  <c r="IX11" i="18"/>
  <c r="IR11" i="18"/>
  <c r="IL11" i="18"/>
  <c r="IF11" i="18"/>
  <c r="HZ11" i="18"/>
  <c r="HT11" i="18"/>
  <c r="HN11" i="18"/>
  <c r="HH11" i="18"/>
  <c r="HB11" i="18"/>
  <c r="GV11" i="18"/>
  <c r="GP11" i="18"/>
  <c r="GJ11" i="18"/>
  <c r="GD11" i="18"/>
  <c r="FX11" i="18"/>
  <c r="FR11" i="18"/>
  <c r="FL11" i="18"/>
  <c r="FF11" i="18"/>
  <c r="EZ11" i="18"/>
  <c r="ET11" i="18"/>
  <c r="EN11" i="18"/>
  <c r="EH11" i="18"/>
  <c r="EB11" i="18"/>
  <c r="DV11" i="18"/>
  <c r="DP11" i="18"/>
  <c r="DJ11" i="18"/>
  <c r="DD11" i="18"/>
  <c r="CX11" i="18"/>
  <c r="CR11" i="18"/>
  <c r="CL11" i="18"/>
  <c r="CF11" i="18"/>
  <c r="BZ11" i="18"/>
  <c r="BT11" i="18"/>
  <c r="BN11" i="18"/>
  <c r="BH11" i="18"/>
  <c r="BB11" i="18"/>
  <c r="AV11" i="18"/>
  <c r="AP11" i="18"/>
  <c r="AJ11" i="18"/>
  <c r="X11" i="18"/>
  <c r="R11" i="18"/>
  <c r="L11" i="18"/>
  <c r="JC14" i="18"/>
  <c r="IW14" i="18"/>
  <c r="IQ14" i="18"/>
  <c r="IK14" i="18"/>
  <c r="IE14" i="18"/>
  <c r="HY14" i="18"/>
  <c r="HS14" i="18"/>
  <c r="HM14" i="18"/>
  <c r="HG14" i="18"/>
  <c r="HA14" i="18"/>
  <c r="GU14" i="18"/>
  <c r="GO14" i="18"/>
  <c r="GI14" i="18"/>
  <c r="GC14" i="18"/>
  <c r="FW14" i="18"/>
  <c r="FQ14" i="18"/>
  <c r="FK14" i="18"/>
  <c r="FE14" i="18"/>
  <c r="EY14" i="18"/>
  <c r="ES14" i="18"/>
  <c r="EM14" i="18"/>
  <c r="EG14" i="18"/>
  <c r="EA14" i="18"/>
  <c r="DU14" i="18"/>
  <c r="DO14" i="18"/>
  <c r="DI14" i="18"/>
  <c r="DC14" i="18"/>
  <c r="CW14" i="18"/>
  <c r="CQ14" i="18"/>
  <c r="CK14" i="18"/>
  <c r="CE14" i="18"/>
  <c r="BY14" i="18"/>
  <c r="BS14" i="18"/>
  <c r="BM14" i="18"/>
  <c r="BG14" i="18"/>
  <c r="BA14" i="18"/>
  <c r="AU14" i="18"/>
  <c r="AO14" i="18"/>
  <c r="AI14" i="18"/>
  <c r="W14" i="18"/>
  <c r="Q14" i="18"/>
  <c r="K14" i="18"/>
  <c r="JC13" i="18"/>
  <c r="IW13" i="18"/>
  <c r="IQ13" i="18"/>
  <c r="IK13" i="18"/>
  <c r="IE13" i="18"/>
  <c r="HY13" i="18"/>
  <c r="HS13" i="18"/>
  <c r="HM13" i="18"/>
  <c r="HG13" i="18"/>
  <c r="HA13" i="18"/>
  <c r="GU13" i="18"/>
  <c r="GO13" i="18"/>
  <c r="GI13" i="18"/>
  <c r="GC13" i="18"/>
  <c r="FW13" i="18"/>
  <c r="FQ13" i="18"/>
  <c r="FK13" i="18"/>
  <c r="FE13" i="18"/>
  <c r="EY13" i="18"/>
  <c r="ES13" i="18"/>
  <c r="EM13" i="18"/>
  <c r="EG13" i="18"/>
  <c r="EA13" i="18"/>
  <c r="DU13" i="18"/>
  <c r="DO13" i="18"/>
  <c r="DI13" i="18"/>
  <c r="DC13" i="18"/>
  <c r="CW13" i="18"/>
  <c r="CQ13" i="18"/>
  <c r="CK13" i="18"/>
  <c r="CE13" i="18"/>
  <c r="BY13" i="18"/>
  <c r="BS13" i="18"/>
  <c r="BM13" i="18"/>
  <c r="BG13" i="18"/>
  <c r="BA13" i="18"/>
  <c r="AU13" i="18"/>
  <c r="AO13" i="18"/>
  <c r="AI13" i="18"/>
  <c r="W13" i="18"/>
  <c r="Q13" i="18"/>
  <c r="K13" i="18"/>
  <c r="JC12" i="18"/>
  <c r="IW12" i="18"/>
  <c r="IQ12" i="18"/>
  <c r="IK12" i="18"/>
  <c r="IE12" i="18"/>
  <c r="HY12" i="18"/>
  <c r="HS12" i="18"/>
  <c r="HM12" i="18"/>
  <c r="HG12" i="18"/>
  <c r="HA12" i="18"/>
  <c r="GU12" i="18"/>
  <c r="GO12" i="18"/>
  <c r="GI12" i="18"/>
  <c r="GC12" i="18"/>
  <c r="FW12" i="18"/>
  <c r="FQ12" i="18"/>
  <c r="FK12" i="18"/>
  <c r="FE12" i="18"/>
  <c r="EY12" i="18"/>
  <c r="ES12" i="18"/>
  <c r="EM12" i="18"/>
  <c r="EG12" i="18"/>
  <c r="EA12" i="18"/>
  <c r="DU12" i="18"/>
  <c r="DO12" i="18"/>
  <c r="DI12" i="18"/>
  <c r="DC12" i="18"/>
  <c r="CW12" i="18"/>
  <c r="CQ12" i="18"/>
  <c r="CK12" i="18"/>
  <c r="CE12" i="18"/>
  <c r="BY12" i="18"/>
  <c r="BS12" i="18"/>
  <c r="BM12" i="18"/>
  <c r="BG12" i="18"/>
  <c r="BA12" i="18"/>
  <c r="AU12" i="18"/>
  <c r="AO12" i="18"/>
  <c r="AI12" i="18"/>
  <c r="W12" i="18"/>
  <c r="Q12" i="18"/>
  <c r="K12" i="18"/>
  <c r="JC11" i="18"/>
  <c r="IW11" i="18"/>
  <c r="IQ11" i="18"/>
  <c r="IK11" i="18"/>
  <c r="IE11" i="18"/>
  <c r="HY11" i="18"/>
  <c r="HS11" i="18"/>
  <c r="HM11" i="18"/>
  <c r="HG11" i="18"/>
  <c r="HA11" i="18"/>
  <c r="GU11" i="18"/>
  <c r="GO11" i="18"/>
  <c r="GI11" i="18"/>
  <c r="GC11" i="18"/>
  <c r="FW11" i="18"/>
  <c r="FQ11" i="18"/>
  <c r="FK11" i="18"/>
  <c r="FE11" i="18"/>
  <c r="EY11" i="18"/>
  <c r="ES11" i="18"/>
  <c r="EM11" i="18"/>
  <c r="EG11" i="18"/>
  <c r="EA11" i="18"/>
  <c r="DU11" i="18"/>
  <c r="DO11" i="18"/>
  <c r="DI11" i="18"/>
  <c r="DC11" i="18"/>
  <c r="CW11" i="18"/>
  <c r="CQ11" i="18"/>
  <c r="CK11" i="18"/>
  <c r="CE11" i="18"/>
  <c r="BY11" i="18"/>
  <c r="BS11" i="18"/>
  <c r="BM11" i="18"/>
  <c r="BG11" i="18"/>
  <c r="BA11" i="18"/>
  <c r="AU11" i="18"/>
  <c r="AO11" i="18"/>
  <c r="AI11" i="18"/>
  <c r="W11" i="18"/>
  <c r="Q11" i="18"/>
  <c r="K11" i="18"/>
  <c r="JB14" i="18"/>
  <c r="IV14" i="18"/>
  <c r="IP14" i="18"/>
  <c r="IJ14" i="18"/>
  <c r="ID14" i="18"/>
  <c r="HX14" i="18"/>
  <c r="HR14" i="18"/>
  <c r="HL14" i="18"/>
  <c r="HF14" i="18"/>
  <c r="GZ14" i="18"/>
  <c r="GT14" i="18"/>
  <c r="GN14" i="18"/>
  <c r="GH14" i="18"/>
  <c r="GB14" i="18"/>
  <c r="FV14" i="18"/>
  <c r="FP14" i="18"/>
  <c r="FJ14" i="18"/>
  <c r="FD14" i="18"/>
  <c r="EX14" i="18"/>
  <c r="ER14" i="18"/>
  <c r="EL14" i="18"/>
  <c r="EF14" i="18"/>
  <c r="DZ14" i="18"/>
  <c r="DT14" i="18"/>
  <c r="DN14" i="18"/>
  <c r="DH14" i="18"/>
  <c r="DB14" i="18"/>
  <c r="CV14" i="18"/>
  <c r="CP14" i="18"/>
  <c r="CJ14" i="18"/>
  <c r="CD14" i="18"/>
  <c r="BX14" i="18"/>
  <c r="BR14" i="18"/>
  <c r="BL14" i="18"/>
  <c r="BF14" i="18"/>
  <c r="AZ14" i="18"/>
  <c r="AT14" i="18"/>
  <c r="AN14" i="18"/>
  <c r="AH14" i="18"/>
  <c r="V14" i="18"/>
  <c r="P14" i="18"/>
  <c r="J14" i="18"/>
  <c r="JB13" i="18"/>
  <c r="IV13" i="18"/>
  <c r="IP13" i="18"/>
  <c r="IJ13" i="18"/>
  <c r="ID13" i="18"/>
  <c r="HX13" i="18"/>
  <c r="HR13" i="18"/>
  <c r="HL13" i="18"/>
  <c r="HF13" i="18"/>
  <c r="GZ13" i="18"/>
  <c r="GT13" i="18"/>
  <c r="GN13" i="18"/>
  <c r="GH13" i="18"/>
  <c r="GB13" i="18"/>
  <c r="FV13" i="18"/>
  <c r="FP13" i="18"/>
  <c r="FJ13" i="18"/>
  <c r="FD13" i="18"/>
  <c r="EX13" i="18"/>
  <c r="ER13" i="18"/>
  <c r="EL13" i="18"/>
  <c r="EF13" i="18"/>
  <c r="DZ13" i="18"/>
  <c r="DT13" i="18"/>
  <c r="DN13" i="18"/>
  <c r="DH13" i="18"/>
  <c r="DB13" i="18"/>
  <c r="CV13" i="18"/>
  <c r="CP13" i="18"/>
  <c r="CJ13" i="18"/>
  <c r="CD13" i="18"/>
  <c r="BX13" i="18"/>
  <c r="BR13" i="18"/>
  <c r="BL13" i="18"/>
  <c r="BF13" i="18"/>
  <c r="AZ13" i="18"/>
  <c r="AT13" i="18"/>
  <c r="AN13" i="18"/>
  <c r="AH13" i="18"/>
  <c r="V13" i="18"/>
  <c r="P13" i="18"/>
  <c r="J13" i="18"/>
  <c r="JB12" i="18"/>
  <c r="IV12" i="18"/>
  <c r="IP12" i="18"/>
  <c r="IJ12" i="18"/>
  <c r="ID12" i="18"/>
  <c r="HX12" i="18"/>
  <c r="HR12" i="18"/>
  <c r="HL12" i="18"/>
  <c r="HF12" i="18"/>
  <c r="GZ12" i="18"/>
  <c r="GT12" i="18"/>
  <c r="GN12" i="18"/>
  <c r="GH12" i="18"/>
  <c r="GB12" i="18"/>
  <c r="FV12" i="18"/>
  <c r="FP12" i="18"/>
  <c r="FJ12" i="18"/>
  <c r="FD12" i="18"/>
  <c r="EX12" i="18"/>
  <c r="ER12" i="18"/>
  <c r="EL12" i="18"/>
  <c r="EF12" i="18"/>
  <c r="DZ12" i="18"/>
  <c r="DT12" i="18"/>
  <c r="DN12" i="18"/>
  <c r="DH12" i="18"/>
  <c r="DB12" i="18"/>
  <c r="CV12" i="18"/>
  <c r="CP12" i="18"/>
  <c r="CJ12" i="18"/>
  <c r="CD12" i="18"/>
  <c r="BX12" i="18"/>
  <c r="BR12" i="18"/>
  <c r="BL12" i="18"/>
  <c r="BF12" i="18"/>
  <c r="AZ12" i="18"/>
  <c r="AT12" i="18"/>
  <c r="AN12" i="18"/>
  <c r="AH12" i="18"/>
  <c r="V12" i="18"/>
  <c r="P12" i="18"/>
  <c r="J12" i="18"/>
  <c r="JB11" i="18"/>
  <c r="IV11" i="18"/>
  <c r="IP11" i="18"/>
  <c r="IJ11" i="18"/>
  <c r="ID11" i="18"/>
  <c r="HX11" i="18"/>
  <c r="HR11" i="18"/>
  <c r="HL11" i="18"/>
  <c r="HF11" i="18"/>
  <c r="GZ11" i="18"/>
  <c r="GT11" i="18"/>
  <c r="GN11" i="18"/>
  <c r="GH11" i="18"/>
  <c r="GB11" i="18"/>
  <c r="FV11" i="18"/>
  <c r="FP11" i="18"/>
  <c r="FJ11" i="18"/>
  <c r="FD11" i="18"/>
  <c r="EX11" i="18"/>
  <c r="ER11" i="18"/>
  <c r="EL11" i="18"/>
  <c r="EF11" i="18"/>
  <c r="DZ11" i="18"/>
  <c r="DT11" i="18"/>
  <c r="DN11" i="18"/>
  <c r="DH11" i="18"/>
  <c r="DB11" i="18"/>
  <c r="CV11" i="18"/>
  <c r="CP11" i="18"/>
  <c r="CJ11" i="18"/>
  <c r="CD11" i="18"/>
  <c r="BX11" i="18"/>
  <c r="BR11" i="18"/>
  <c r="BL11" i="18"/>
  <c r="BF11" i="18"/>
  <c r="AZ11" i="18"/>
  <c r="AT11" i="18"/>
  <c r="AN11" i="18"/>
  <c r="AH11" i="18"/>
  <c r="V11" i="18"/>
  <c r="P11" i="18"/>
  <c r="J11" i="18"/>
  <c r="JA14" i="18"/>
  <c r="IU14" i="18"/>
  <c r="IO14" i="18"/>
  <c r="II14" i="18"/>
  <c r="IC14" i="18"/>
  <c r="HW14" i="18"/>
  <c r="HQ14" i="18"/>
  <c r="HK14" i="18"/>
  <c r="HE14" i="18"/>
  <c r="GY14" i="18"/>
  <c r="GS14" i="18"/>
  <c r="GM14" i="18"/>
  <c r="GG14" i="18"/>
  <c r="GA14" i="18"/>
  <c r="FU14" i="18"/>
  <c r="FO14" i="18"/>
  <c r="FI14" i="18"/>
  <c r="FC14" i="18"/>
  <c r="EW14" i="18"/>
  <c r="EQ14" i="18"/>
  <c r="EK14" i="18"/>
  <c r="EE14" i="18"/>
  <c r="DY14" i="18"/>
  <c r="DS14" i="18"/>
  <c r="DM14" i="18"/>
  <c r="DG14" i="18"/>
  <c r="DA14" i="18"/>
  <c r="CU14" i="18"/>
  <c r="CO14" i="18"/>
  <c r="CI14" i="18"/>
  <c r="CC14" i="18"/>
  <c r="BW14" i="18"/>
  <c r="BQ14" i="18"/>
  <c r="BK14" i="18"/>
  <c r="BE14" i="18"/>
  <c r="AY14" i="18"/>
  <c r="AS14" i="18"/>
  <c r="AM14" i="18"/>
  <c r="AG14" i="18"/>
  <c r="U14" i="18"/>
  <c r="O14" i="18"/>
  <c r="I14" i="18"/>
  <c r="JA13" i="18"/>
  <c r="IU13" i="18"/>
  <c r="IO13" i="18"/>
  <c r="II13" i="18"/>
  <c r="IC13" i="18"/>
  <c r="HW13" i="18"/>
  <c r="HQ13" i="18"/>
  <c r="HK13" i="18"/>
  <c r="HE13" i="18"/>
  <c r="GY13" i="18"/>
  <c r="GS13" i="18"/>
  <c r="GM13" i="18"/>
  <c r="GG13" i="18"/>
  <c r="GA13" i="18"/>
  <c r="FU13" i="18"/>
  <c r="FO13" i="18"/>
  <c r="FI13" i="18"/>
  <c r="FC13" i="18"/>
  <c r="EW13" i="18"/>
  <c r="EQ13" i="18"/>
  <c r="EK13" i="18"/>
  <c r="EE13" i="18"/>
  <c r="DY13" i="18"/>
  <c r="DS13" i="18"/>
  <c r="DM13" i="18"/>
  <c r="DG13" i="18"/>
  <c r="DA13" i="18"/>
  <c r="CU13" i="18"/>
  <c r="CO13" i="18"/>
  <c r="CI13" i="18"/>
  <c r="CC13" i="18"/>
  <c r="BW13" i="18"/>
  <c r="BQ13" i="18"/>
  <c r="BK13" i="18"/>
  <c r="BE13" i="18"/>
  <c r="AY13" i="18"/>
  <c r="AS13" i="18"/>
  <c r="AM13" i="18"/>
  <c r="AG13" i="18"/>
  <c r="U13" i="18"/>
  <c r="O13" i="18"/>
  <c r="I13" i="18"/>
  <c r="JA12" i="18"/>
  <c r="IU12" i="18"/>
  <c r="IO12" i="18"/>
  <c r="II12" i="18"/>
  <c r="IC12" i="18"/>
  <c r="HW12" i="18"/>
  <c r="HQ12" i="18"/>
  <c r="HK12" i="18"/>
  <c r="HE12" i="18"/>
  <c r="GY12" i="18"/>
  <c r="GS12" i="18"/>
  <c r="GM12" i="18"/>
  <c r="GG12" i="18"/>
  <c r="GA12" i="18"/>
  <c r="FU12" i="18"/>
  <c r="FO12" i="18"/>
  <c r="FI12" i="18"/>
  <c r="FC12" i="18"/>
  <c r="EW12" i="18"/>
  <c r="EQ12" i="18"/>
  <c r="EK12" i="18"/>
  <c r="EE12" i="18"/>
  <c r="DY12" i="18"/>
  <c r="DS12" i="18"/>
  <c r="DM12" i="18"/>
  <c r="DG12" i="18"/>
  <c r="DA12" i="18"/>
  <c r="CU12" i="18"/>
  <c r="CO12" i="18"/>
  <c r="CI12" i="18"/>
  <c r="CC12" i="18"/>
  <c r="BW12" i="18"/>
  <c r="BQ12" i="18"/>
  <c r="BK12" i="18"/>
  <c r="BE12" i="18"/>
  <c r="AY12" i="18"/>
  <c r="AS12" i="18"/>
  <c r="AM12" i="18"/>
  <c r="AG12" i="18"/>
  <c r="U12" i="18"/>
  <c r="O12" i="18"/>
  <c r="I12" i="18"/>
  <c r="JA11" i="18"/>
  <c r="IU11" i="18"/>
  <c r="IO11" i="18"/>
  <c r="II11" i="18"/>
  <c r="IC11" i="18"/>
  <c r="HW11" i="18"/>
  <c r="HQ11" i="18"/>
  <c r="HK11" i="18"/>
  <c r="HE11" i="18"/>
  <c r="GY11" i="18"/>
  <c r="GS11" i="18"/>
  <c r="GM11" i="18"/>
  <c r="GG11" i="18"/>
  <c r="GA11" i="18"/>
  <c r="FU11" i="18"/>
  <c r="FO11" i="18"/>
  <c r="FI11" i="18"/>
  <c r="FC11" i="18"/>
  <c r="EW11" i="18"/>
  <c r="EQ11" i="18"/>
  <c r="EK11" i="18"/>
  <c r="EE11" i="18"/>
  <c r="DY11" i="18"/>
  <c r="DS11" i="18"/>
  <c r="DM11" i="18"/>
  <c r="DG11" i="18"/>
  <c r="DA11" i="18"/>
  <c r="CU11" i="18"/>
  <c r="CO11" i="18"/>
  <c r="CI11" i="18"/>
  <c r="CC11" i="18"/>
  <c r="BW11" i="18"/>
  <c r="BQ11" i="18"/>
  <c r="BK11" i="18"/>
  <c r="BE11" i="18"/>
  <c r="AY11" i="18"/>
  <c r="AS11" i="18"/>
  <c r="AM11" i="18"/>
  <c r="AG11" i="18"/>
  <c r="U11" i="18"/>
  <c r="O11" i="18"/>
  <c r="I11" i="18"/>
  <c r="HY15" i="20" l="1"/>
  <c r="HG15" i="20"/>
  <c r="GI15" i="20"/>
  <c r="GJ15" i="20"/>
  <c r="BL15" i="20"/>
  <c r="FL15" i="20"/>
  <c r="BN15" i="20"/>
  <c r="IK15" i="20"/>
  <c r="IE15" i="20"/>
  <c r="AU15" i="20"/>
  <c r="CP15" i="20"/>
  <c r="ID15" i="20"/>
  <c r="W15" i="20"/>
  <c r="HA15" i="20"/>
  <c r="BM15" i="20"/>
  <c r="HB15" i="20"/>
  <c r="EL15" i="20"/>
  <c r="BS15" i="20"/>
  <c r="EM15" i="20"/>
  <c r="AT15" i="20"/>
  <c r="GH15" i="20"/>
  <c r="DO15" i="20"/>
  <c r="JC15" i="20"/>
  <c r="AV15" i="20"/>
  <c r="DU15" i="20"/>
  <c r="EQ15" i="20"/>
  <c r="CO15" i="20"/>
  <c r="BR15" i="20"/>
  <c r="FJ15" i="20"/>
  <c r="JB15" i="20"/>
  <c r="V15" i="20"/>
  <c r="DN15" i="20"/>
  <c r="HF15" i="20"/>
  <c r="X15" i="20"/>
  <c r="DP15" i="20"/>
  <c r="EN15" i="20"/>
  <c r="IF15" i="20"/>
  <c r="BT15" i="20"/>
  <c r="JD15" i="20"/>
  <c r="BX15" i="20"/>
  <c r="FP15" i="20"/>
  <c r="CV15" i="20"/>
  <c r="GN15" i="20"/>
  <c r="AB15" i="20"/>
  <c r="DT15" i="20"/>
  <c r="HL15" i="20"/>
  <c r="CJ15" i="20"/>
  <c r="GZ15" i="20"/>
  <c r="AN15" i="20"/>
  <c r="EF15" i="20"/>
  <c r="HX15" i="20"/>
  <c r="EH15" i="20"/>
  <c r="HZ15" i="20"/>
  <c r="FF15" i="20"/>
  <c r="AG15" i="20"/>
  <c r="DY15" i="20"/>
  <c r="HQ15" i="20"/>
  <c r="BE15" i="20"/>
  <c r="BF15" i="20"/>
  <c r="EX15" i="20"/>
  <c r="IP15" i="20"/>
  <c r="FV15" i="20"/>
  <c r="GT15" i="20"/>
  <c r="AH15" i="20"/>
  <c r="DZ15" i="20"/>
  <c r="HR15" i="20"/>
  <c r="CE15" i="20"/>
  <c r="FW15" i="20"/>
  <c r="DC15" i="20"/>
  <c r="GU15" i="20"/>
  <c r="AI15" i="20"/>
  <c r="EA15" i="20"/>
  <c r="HS15" i="20"/>
  <c r="BG15" i="20"/>
  <c r="EY15" i="20"/>
  <c r="IQ15" i="20"/>
  <c r="GV15" i="20"/>
  <c r="HT15" i="20"/>
  <c r="IR15" i="20"/>
  <c r="EE15" i="20"/>
  <c r="FD15" i="20"/>
  <c r="GB15" i="20"/>
  <c r="DH15" i="20"/>
  <c r="CK15" i="20"/>
  <c r="DI15" i="20"/>
  <c r="EG15" i="20"/>
  <c r="FE15" i="20"/>
  <c r="CD15" i="20"/>
  <c r="FU15" i="20"/>
  <c r="CI15" i="20"/>
  <c r="GG15" i="20"/>
  <c r="BZ15" i="20"/>
  <c r="FR15" i="20"/>
  <c r="CX15" i="20"/>
  <c r="BY15" i="20"/>
  <c r="FQ15" i="20"/>
  <c r="AZ15" i="20"/>
  <c r="ER15" i="20"/>
  <c r="IJ15" i="20"/>
  <c r="DB15" i="20"/>
  <c r="BW15" i="20"/>
  <c r="FO15" i="20"/>
  <c r="CU15" i="20"/>
  <c r="DS15" i="20"/>
  <c r="II15" i="20"/>
  <c r="CC15" i="20"/>
  <c r="DA15" i="20"/>
  <c r="GS15" i="20"/>
  <c r="EW15" i="20"/>
  <c r="IO15" i="20"/>
  <c r="GA15" i="20"/>
  <c r="DG15" i="20"/>
  <c r="GY15" i="20"/>
  <c r="HW15" i="20"/>
  <c r="BK15" i="20"/>
  <c r="IU15" i="20"/>
  <c r="HE15" i="20"/>
  <c r="AS15" i="20"/>
  <c r="IC15" i="20"/>
  <c r="BQ15" i="20"/>
  <c r="FI15" i="20"/>
  <c r="JA15" i="20"/>
  <c r="GM15" i="20"/>
  <c r="AA15" i="20"/>
  <c r="HK15" i="20"/>
  <c r="AY15" i="20"/>
  <c r="GP15" i="20"/>
  <c r="AD15" i="20"/>
  <c r="DV15" i="20"/>
  <c r="HN15" i="20"/>
  <c r="BB15" i="20"/>
  <c r="ET15" i="20"/>
  <c r="IL15" i="20"/>
  <c r="CF15" i="20"/>
  <c r="FX15" i="20"/>
  <c r="DD15" i="20"/>
  <c r="AJ15" i="20"/>
  <c r="EB15" i="20"/>
  <c r="BH15" i="20"/>
  <c r="EZ15" i="20"/>
  <c r="AM15" i="20"/>
  <c r="FC15" i="20"/>
  <c r="CL15" i="20"/>
  <c r="GD15" i="20"/>
  <c r="IX15" i="20"/>
  <c r="U15" i="20"/>
  <c r="DM15" i="20"/>
  <c r="EK15" i="20"/>
  <c r="CW15" i="20"/>
  <c r="GO15" i="20"/>
  <c r="AC15" i="20"/>
  <c r="HM15" i="20"/>
  <c r="BA15" i="20"/>
  <c r="ES15" i="20"/>
  <c r="HH15" i="20"/>
  <c r="JD14" i="17" l="1"/>
  <c r="JC14" i="17"/>
  <c r="JB14" i="17"/>
  <c r="JA14" i="17"/>
  <c r="JD13" i="17"/>
  <c r="JC13" i="17"/>
  <c r="JB13" i="17"/>
  <c r="JA13" i="17"/>
  <c r="JD12" i="17"/>
  <c r="JC12" i="17"/>
  <c r="JB12" i="17"/>
  <c r="JA12" i="17"/>
  <c r="JD11" i="17"/>
  <c r="JC11" i="17"/>
  <c r="JB11" i="17"/>
  <c r="JA11" i="17"/>
  <c r="IX14" i="17"/>
  <c r="IW14" i="17"/>
  <c r="IV14" i="17"/>
  <c r="IU14" i="17"/>
  <c r="IX13" i="17"/>
  <c r="IW13" i="17"/>
  <c r="IV13" i="17"/>
  <c r="IU13" i="17"/>
  <c r="IX12" i="17"/>
  <c r="IW12" i="17"/>
  <c r="IV12" i="17"/>
  <c r="IU12" i="17"/>
  <c r="IX11" i="17"/>
  <c r="IW11" i="17"/>
  <c r="IV11" i="17"/>
  <c r="IU11" i="17"/>
  <c r="IR14" i="17"/>
  <c r="IQ14" i="17"/>
  <c r="IP14" i="17"/>
  <c r="IO14" i="17"/>
  <c r="IR13" i="17"/>
  <c r="IQ13" i="17"/>
  <c r="IP13" i="17"/>
  <c r="IO13" i="17"/>
  <c r="IR12" i="17"/>
  <c r="IQ12" i="17"/>
  <c r="IP12" i="17"/>
  <c r="IO12" i="17"/>
  <c r="IR11" i="17"/>
  <c r="IQ11" i="17"/>
  <c r="IP11" i="17"/>
  <c r="IO11" i="17"/>
  <c r="IL14" i="17"/>
  <c r="IK14" i="17"/>
  <c r="IJ14" i="17"/>
  <c r="II14" i="17"/>
  <c r="IL13" i="17"/>
  <c r="IK13" i="17"/>
  <c r="IJ13" i="17"/>
  <c r="II13" i="17"/>
  <c r="IL12" i="17"/>
  <c r="IK12" i="17"/>
  <c r="IJ12" i="17"/>
  <c r="II12" i="17"/>
  <c r="IL11" i="17"/>
  <c r="IK11" i="17"/>
  <c r="IJ11" i="17"/>
  <c r="II11" i="17"/>
  <c r="IF14" i="17"/>
  <c r="IE14" i="17"/>
  <c r="ID14" i="17"/>
  <c r="IC14" i="17"/>
  <c r="IF13" i="17"/>
  <c r="IE13" i="17"/>
  <c r="ID13" i="17"/>
  <c r="IC13" i="17"/>
  <c r="IF12" i="17"/>
  <c r="IE12" i="17"/>
  <c r="ID12" i="17"/>
  <c r="IC12" i="17"/>
  <c r="IF11" i="17"/>
  <c r="IE11" i="17"/>
  <c r="ID11" i="17"/>
  <c r="IC11" i="17"/>
  <c r="HZ14" i="17"/>
  <c r="HY14" i="17"/>
  <c r="HX14" i="17"/>
  <c r="HW14" i="17"/>
  <c r="HZ13" i="17"/>
  <c r="HY13" i="17"/>
  <c r="HX13" i="17"/>
  <c r="HW13" i="17"/>
  <c r="HZ12" i="17"/>
  <c r="HY12" i="17"/>
  <c r="HX12" i="17"/>
  <c r="HW12" i="17"/>
  <c r="HZ11" i="17"/>
  <c r="HY11" i="17"/>
  <c r="HX11" i="17"/>
  <c r="HW11" i="17"/>
  <c r="HT14" i="17"/>
  <c r="HS14" i="17"/>
  <c r="HR14" i="17"/>
  <c r="HQ14" i="17"/>
  <c r="HT13" i="17"/>
  <c r="HS13" i="17"/>
  <c r="HR13" i="17"/>
  <c r="HQ13" i="17"/>
  <c r="HT12" i="17"/>
  <c r="HS12" i="17"/>
  <c r="HR12" i="17"/>
  <c r="HQ12" i="17"/>
  <c r="HT11" i="17"/>
  <c r="HS11" i="17"/>
  <c r="HR11" i="17"/>
  <c r="HQ11" i="17"/>
  <c r="HN14" i="17"/>
  <c r="HM14" i="17"/>
  <c r="HL14" i="17"/>
  <c r="HK14" i="17"/>
  <c r="HN13" i="17"/>
  <c r="HM13" i="17"/>
  <c r="HL13" i="17"/>
  <c r="HK13" i="17"/>
  <c r="HN12" i="17"/>
  <c r="HM12" i="17"/>
  <c r="HL12" i="17"/>
  <c r="HK12" i="17"/>
  <c r="HN11" i="17"/>
  <c r="HM11" i="17"/>
  <c r="HL11" i="17"/>
  <c r="HK11" i="17"/>
  <c r="HH14" i="17"/>
  <c r="HG14" i="17"/>
  <c r="HF14" i="17"/>
  <c r="HE14" i="17"/>
  <c r="HH13" i="17"/>
  <c r="HG13" i="17"/>
  <c r="HF13" i="17"/>
  <c r="HE13" i="17"/>
  <c r="HH12" i="17"/>
  <c r="HG12" i="17"/>
  <c r="HF12" i="17"/>
  <c r="HE12" i="17"/>
  <c r="HH11" i="17"/>
  <c r="HG11" i="17"/>
  <c r="HF11" i="17"/>
  <c r="HE11" i="17"/>
  <c r="HB14" i="17"/>
  <c r="HA14" i="17"/>
  <c r="GZ14" i="17"/>
  <c r="GY14" i="17"/>
  <c r="HB13" i="17"/>
  <c r="HA13" i="17"/>
  <c r="GZ13" i="17"/>
  <c r="GY13" i="17"/>
  <c r="HB12" i="17"/>
  <c r="HA12" i="17"/>
  <c r="GZ12" i="17"/>
  <c r="GY12" i="17"/>
  <c r="HB11" i="17"/>
  <c r="HA11" i="17"/>
  <c r="GZ11" i="17"/>
  <c r="GY11" i="17"/>
  <c r="GV14" i="17"/>
  <c r="GU14" i="17"/>
  <c r="GT14" i="17"/>
  <c r="GS14" i="17"/>
  <c r="GV13" i="17"/>
  <c r="GU13" i="17"/>
  <c r="GT13" i="17"/>
  <c r="GS13" i="17"/>
  <c r="GV12" i="17"/>
  <c r="GU12" i="17"/>
  <c r="GT12" i="17"/>
  <c r="GS12" i="17"/>
  <c r="GV11" i="17"/>
  <c r="GU11" i="17"/>
  <c r="GT11" i="17"/>
  <c r="GS11" i="17"/>
  <c r="GP14" i="17"/>
  <c r="GO14" i="17"/>
  <c r="GN14" i="17"/>
  <c r="GM14" i="17"/>
  <c r="GP13" i="17"/>
  <c r="GO13" i="17"/>
  <c r="GN13" i="17"/>
  <c r="GM13" i="17"/>
  <c r="GP12" i="17"/>
  <c r="GO12" i="17"/>
  <c r="GN12" i="17"/>
  <c r="GM12" i="17"/>
  <c r="GP11" i="17"/>
  <c r="GO11" i="17"/>
  <c r="GN11" i="17"/>
  <c r="GM11" i="17"/>
  <c r="GJ14" i="17"/>
  <c r="GI14" i="17"/>
  <c r="GH14" i="17"/>
  <c r="GG14" i="17"/>
  <c r="GJ13" i="17"/>
  <c r="GI13" i="17"/>
  <c r="GH13" i="17"/>
  <c r="GG13" i="17"/>
  <c r="GJ12" i="17"/>
  <c r="GI12" i="17"/>
  <c r="GH12" i="17"/>
  <c r="GG12" i="17"/>
  <c r="GJ11" i="17"/>
  <c r="GI11" i="17"/>
  <c r="GH11" i="17"/>
  <c r="GG11" i="17"/>
  <c r="GD14" i="17"/>
  <c r="GC14" i="17"/>
  <c r="GB14" i="17"/>
  <c r="GA14" i="17"/>
  <c r="GD13" i="17"/>
  <c r="GC13" i="17"/>
  <c r="GB13" i="17"/>
  <c r="GA13" i="17"/>
  <c r="GD12" i="17"/>
  <c r="GC12" i="17"/>
  <c r="GB12" i="17"/>
  <c r="GA12" i="17"/>
  <c r="GD11" i="17"/>
  <c r="GC11" i="17"/>
  <c r="GB11" i="17"/>
  <c r="GA11" i="17"/>
  <c r="FX14" i="17"/>
  <c r="FW14" i="17"/>
  <c r="FV14" i="17"/>
  <c r="FU14" i="17"/>
  <c r="FX13" i="17"/>
  <c r="FW13" i="17"/>
  <c r="FV13" i="17"/>
  <c r="FU13" i="17"/>
  <c r="FX12" i="17"/>
  <c r="FW12" i="17"/>
  <c r="FV12" i="17"/>
  <c r="FU12" i="17"/>
  <c r="FX11" i="17"/>
  <c r="FW11" i="17"/>
  <c r="FV11" i="17"/>
  <c r="FU11" i="17"/>
  <c r="FR14" i="17"/>
  <c r="FQ14" i="17"/>
  <c r="FP14" i="17"/>
  <c r="FO14" i="17"/>
  <c r="FR13" i="17"/>
  <c r="FQ13" i="17"/>
  <c r="FP13" i="17"/>
  <c r="FO13" i="17"/>
  <c r="FR12" i="17"/>
  <c r="FQ12" i="17"/>
  <c r="FP12" i="17"/>
  <c r="FO12" i="17"/>
  <c r="FR11" i="17"/>
  <c r="FQ11" i="17"/>
  <c r="FP11" i="17"/>
  <c r="FO11" i="17"/>
  <c r="FL14" i="17"/>
  <c r="FK14" i="17"/>
  <c r="FJ14" i="17"/>
  <c r="FI14" i="17"/>
  <c r="FL13" i="17"/>
  <c r="FK13" i="17"/>
  <c r="FJ13" i="17"/>
  <c r="FI13" i="17"/>
  <c r="FL12" i="17"/>
  <c r="FK12" i="17"/>
  <c r="FJ12" i="17"/>
  <c r="FI12" i="17"/>
  <c r="FL11" i="17"/>
  <c r="FK11" i="17"/>
  <c r="FJ11" i="17"/>
  <c r="FI11" i="17"/>
  <c r="FF14" i="17"/>
  <c r="FE14" i="17"/>
  <c r="FD14" i="17"/>
  <c r="FC14" i="17"/>
  <c r="FF13" i="17"/>
  <c r="FE13" i="17"/>
  <c r="FD13" i="17"/>
  <c r="FC13" i="17"/>
  <c r="FF12" i="17"/>
  <c r="FE12" i="17"/>
  <c r="FD12" i="17"/>
  <c r="FC12" i="17"/>
  <c r="FF11" i="17"/>
  <c r="FE11" i="17"/>
  <c r="FD11" i="17"/>
  <c r="FC11" i="17"/>
  <c r="EZ14" i="17"/>
  <c r="EY14" i="17"/>
  <c r="EX14" i="17"/>
  <c r="EW14" i="17"/>
  <c r="EZ13" i="17"/>
  <c r="EY13" i="17"/>
  <c r="EX13" i="17"/>
  <c r="EW13" i="17"/>
  <c r="EZ12" i="17"/>
  <c r="EY12" i="17"/>
  <c r="EX12" i="17"/>
  <c r="EW12" i="17"/>
  <c r="EZ11" i="17"/>
  <c r="EY11" i="17"/>
  <c r="EX11" i="17"/>
  <c r="EW11" i="17"/>
  <c r="ET14" i="17"/>
  <c r="ES14" i="17"/>
  <c r="ER14" i="17"/>
  <c r="EQ14" i="17"/>
  <c r="ET13" i="17"/>
  <c r="ES13" i="17"/>
  <c r="ER13" i="17"/>
  <c r="EQ13" i="17"/>
  <c r="ET12" i="17"/>
  <c r="ES12" i="17"/>
  <c r="ER12" i="17"/>
  <c r="EQ12" i="17"/>
  <c r="ET11" i="17"/>
  <c r="ES11" i="17"/>
  <c r="ER11" i="17"/>
  <c r="EQ11" i="17"/>
  <c r="EN14" i="17"/>
  <c r="EM14" i="17"/>
  <c r="EL14" i="17"/>
  <c r="EK14" i="17"/>
  <c r="EN13" i="17"/>
  <c r="EM13" i="17"/>
  <c r="EL13" i="17"/>
  <c r="EK13" i="17"/>
  <c r="EN12" i="17"/>
  <c r="EM12" i="17"/>
  <c r="EL12" i="17"/>
  <c r="EK12" i="17"/>
  <c r="EN11" i="17"/>
  <c r="EM11" i="17"/>
  <c r="EL11" i="17"/>
  <c r="EK11" i="17"/>
  <c r="EH14" i="17"/>
  <c r="EG14" i="17"/>
  <c r="EF14" i="17"/>
  <c r="EE14" i="17"/>
  <c r="EH13" i="17"/>
  <c r="EG13" i="17"/>
  <c r="EF13" i="17"/>
  <c r="EE13" i="17"/>
  <c r="EH12" i="17"/>
  <c r="EG12" i="17"/>
  <c r="EF12" i="17"/>
  <c r="EE12" i="17"/>
  <c r="EH11" i="17"/>
  <c r="EG11" i="17"/>
  <c r="EF11" i="17"/>
  <c r="EE11" i="17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HB15" i="18" l="1"/>
  <c r="GV15" i="18"/>
  <c r="GP15" i="18"/>
  <c r="DJ15" i="18"/>
  <c r="DD15" i="18"/>
  <c r="CX15" i="18"/>
  <c r="R15" i="18"/>
  <c r="L15" i="18"/>
  <c r="GD15" i="18"/>
  <c r="FR15" i="18"/>
  <c r="CL15" i="18"/>
  <c r="CF15" i="18"/>
  <c r="BZ15" i="18"/>
  <c r="IX15" i="18"/>
  <c r="IR15" i="18"/>
  <c r="IL15" i="18"/>
  <c r="FF15" i="18"/>
  <c r="EZ15" i="18"/>
  <c r="ET15" i="18"/>
  <c r="BN15" i="18"/>
  <c r="BH15" i="18"/>
  <c r="BB15" i="18"/>
  <c r="HZ15" i="18"/>
  <c r="HN15" i="18"/>
  <c r="EH15" i="18"/>
  <c r="EB15" i="18"/>
  <c r="DV15" i="18"/>
  <c r="AP15" i="18"/>
  <c r="AJ15" i="18"/>
  <c r="HH15" i="19"/>
  <c r="HB15" i="19"/>
  <c r="DJ15" i="19"/>
  <c r="DD15" i="19"/>
  <c r="X15" i="19"/>
  <c r="GJ15" i="19"/>
  <c r="GD15" i="19"/>
  <c r="FX15" i="19"/>
  <c r="CR15" i="19"/>
  <c r="CL15" i="19"/>
  <c r="CF15" i="19"/>
  <c r="JD15" i="19"/>
  <c r="IX15" i="19"/>
  <c r="IR15" i="19"/>
  <c r="FF15" i="19"/>
  <c r="EZ15" i="19"/>
  <c r="BT15" i="19"/>
  <c r="BN15" i="19"/>
  <c r="BH15" i="19"/>
  <c r="IF15" i="19"/>
  <c r="HZ15" i="19"/>
  <c r="HT15" i="19"/>
  <c r="EN15" i="19"/>
  <c r="EH15" i="19"/>
  <c r="EB15" i="19"/>
  <c r="AV15" i="19"/>
  <c r="AP15" i="19"/>
  <c r="AJ15" i="19"/>
  <c r="HN16" i="20"/>
  <c r="FQ16" i="20"/>
  <c r="BY16" i="20"/>
  <c r="JC15" i="19"/>
  <c r="FK15" i="19"/>
  <c r="BS15" i="19"/>
  <c r="IE15" i="19"/>
  <c r="EM15" i="19"/>
  <c r="AU15" i="19"/>
  <c r="DO15" i="19"/>
  <c r="W15" i="19"/>
  <c r="GI15" i="19"/>
  <c r="CQ15" i="19"/>
  <c r="IW15" i="18"/>
  <c r="IQ15" i="18"/>
  <c r="GI15" i="18"/>
  <c r="FE15" i="18"/>
  <c r="EY15" i="18"/>
  <c r="BM15" i="18"/>
  <c r="BG15" i="18"/>
  <c r="JC15" i="18"/>
  <c r="HY15" i="18"/>
  <c r="HS15" i="18"/>
  <c r="FK15" i="18"/>
  <c r="EG15" i="18"/>
  <c r="EA15" i="18"/>
  <c r="AO15" i="18"/>
  <c r="AI15" i="18"/>
  <c r="IE15" i="18"/>
  <c r="HA15" i="18"/>
  <c r="GU15" i="18"/>
  <c r="EM15" i="18"/>
  <c r="DI15" i="18"/>
  <c r="DC15" i="18"/>
  <c r="AU15" i="18"/>
  <c r="Q15" i="18"/>
  <c r="K15" i="18"/>
  <c r="HG15" i="18"/>
  <c r="GC15" i="18"/>
  <c r="DO15" i="18"/>
  <c r="CK15" i="18"/>
  <c r="CE15" i="18"/>
  <c r="ER16" i="20"/>
  <c r="AZ16" i="20"/>
  <c r="HL15" i="19"/>
  <c r="GZ15" i="19"/>
  <c r="DT15" i="19"/>
  <c r="DN15" i="19"/>
  <c r="V15" i="19"/>
  <c r="GN15" i="19"/>
  <c r="GH15" i="19"/>
  <c r="FV15" i="19"/>
  <c r="CV15" i="19"/>
  <c r="CP15" i="19"/>
  <c r="CJ15" i="19"/>
  <c r="CD15" i="19"/>
  <c r="JB15" i="19"/>
  <c r="IV15" i="19"/>
  <c r="IP15" i="19"/>
  <c r="FP15" i="19"/>
  <c r="FJ15" i="19"/>
  <c r="FD15" i="19"/>
  <c r="EX15" i="19"/>
  <c r="BR15" i="19"/>
  <c r="BL15" i="19"/>
  <c r="BF15" i="19"/>
  <c r="IJ15" i="19"/>
  <c r="ID15" i="19"/>
  <c r="HX15" i="19"/>
  <c r="HR15" i="19"/>
  <c r="ER15" i="19"/>
  <c r="EL15" i="19"/>
  <c r="EF15" i="19"/>
  <c r="DZ15" i="19"/>
  <c r="AZ15" i="19"/>
  <c r="AT15" i="19"/>
  <c r="AN15" i="19"/>
  <c r="AH15" i="19"/>
  <c r="JB15" i="18"/>
  <c r="HX15" i="18"/>
  <c r="FJ15" i="18"/>
  <c r="EF15" i="18"/>
  <c r="BR15" i="18"/>
  <c r="AN15" i="18"/>
  <c r="GZ15" i="18"/>
  <c r="EL15" i="18"/>
  <c r="DH15" i="18"/>
  <c r="AT15" i="18"/>
  <c r="P15" i="18"/>
  <c r="HF15" i="18"/>
  <c r="GB15" i="18"/>
  <c r="DN15" i="18"/>
  <c r="CJ15" i="18"/>
  <c r="IV15" i="18"/>
  <c r="GH15" i="18"/>
  <c r="FD15" i="18"/>
  <c r="CP15" i="18"/>
  <c r="BL15" i="18"/>
  <c r="HE15" i="19"/>
  <c r="GY15" i="19"/>
  <c r="GS15" i="19"/>
  <c r="DG15" i="19"/>
  <c r="DA15" i="19"/>
  <c r="AA15" i="19"/>
  <c r="U15" i="19"/>
  <c r="GM15" i="19"/>
  <c r="GA15" i="19"/>
  <c r="FU15" i="19"/>
  <c r="DM15" i="19"/>
  <c r="CO15" i="19"/>
  <c r="CI15" i="19"/>
  <c r="CC15" i="19"/>
  <c r="IO15" i="19"/>
  <c r="HK15" i="19"/>
  <c r="GG15" i="19"/>
  <c r="FO15" i="19"/>
  <c r="FC15" i="19"/>
  <c r="EW15" i="19"/>
  <c r="BK15" i="19"/>
  <c r="BE15" i="19"/>
  <c r="II15" i="19"/>
  <c r="IC15" i="19"/>
  <c r="HW15" i="19"/>
  <c r="HQ15" i="19"/>
  <c r="FI15" i="19"/>
  <c r="EQ15" i="19"/>
  <c r="EK15" i="19"/>
  <c r="EE15" i="19"/>
  <c r="DY15" i="19"/>
  <c r="CU15" i="19"/>
  <c r="BQ15" i="19"/>
  <c r="AY15" i="19"/>
  <c r="AS15" i="19"/>
  <c r="AM15" i="19"/>
  <c r="AG15" i="19"/>
  <c r="GY15" i="18"/>
  <c r="GS15" i="18"/>
  <c r="GM15" i="18"/>
  <c r="EK15" i="18"/>
  <c r="DG15" i="18"/>
  <c r="DA15" i="18"/>
  <c r="CU15" i="18"/>
  <c r="O15" i="18"/>
  <c r="I15" i="18"/>
  <c r="HE15" i="18"/>
  <c r="FU15" i="18"/>
  <c r="FO15" i="18"/>
  <c r="DM15" i="18"/>
  <c r="CI15" i="18"/>
  <c r="CC15" i="18"/>
  <c r="BW15" i="18"/>
  <c r="U15" i="18"/>
  <c r="IU15" i="18"/>
  <c r="II15" i="18"/>
  <c r="GG15" i="18"/>
  <c r="FC15" i="18"/>
  <c r="EW15" i="18"/>
  <c r="EQ15" i="18"/>
  <c r="CO15" i="18"/>
  <c r="BK15" i="18"/>
  <c r="BE15" i="18"/>
  <c r="AY15" i="18"/>
  <c r="JA15" i="18"/>
  <c r="HW15" i="18"/>
  <c r="HQ15" i="18"/>
  <c r="HK15" i="18"/>
  <c r="FI15" i="18"/>
  <c r="EE15" i="18"/>
  <c r="DS15" i="18"/>
  <c r="BQ15" i="18"/>
  <c r="AM15" i="18"/>
  <c r="AG15" i="18"/>
  <c r="IL16" i="20"/>
  <c r="ET16" i="20"/>
  <c r="DU16" i="20"/>
  <c r="BB16" i="20"/>
  <c r="AC16" i="20"/>
  <c r="JD10" i="20"/>
  <c r="JC10" i="20"/>
  <c r="JB10" i="20"/>
  <c r="JA10" i="20"/>
  <c r="IX10" i="20"/>
  <c r="IW10" i="20"/>
  <c r="IV10" i="20"/>
  <c r="IU10" i="20"/>
  <c r="IR10" i="20"/>
  <c r="IQ10" i="20"/>
  <c r="IP10" i="20"/>
  <c r="IO10" i="20"/>
  <c r="IL10" i="20"/>
  <c r="IK10" i="20"/>
  <c r="IJ10" i="20"/>
  <c r="II10" i="20"/>
  <c r="IF10" i="20"/>
  <c r="IE10" i="20"/>
  <c r="ID10" i="20"/>
  <c r="IC10" i="20"/>
  <c r="HZ10" i="20"/>
  <c r="HY10" i="20"/>
  <c r="HX10" i="20"/>
  <c r="HW10" i="20"/>
  <c r="HT10" i="20"/>
  <c r="HS10" i="20"/>
  <c r="HR10" i="20"/>
  <c r="HQ10" i="20"/>
  <c r="HN10" i="20"/>
  <c r="HM10" i="20"/>
  <c r="HL10" i="20"/>
  <c r="HK10" i="20"/>
  <c r="HH10" i="20"/>
  <c r="HG10" i="20"/>
  <c r="HF10" i="20"/>
  <c r="HE10" i="20"/>
  <c r="HB10" i="20"/>
  <c r="HA10" i="20"/>
  <c r="GZ10" i="20"/>
  <c r="GY10" i="20"/>
  <c r="GV10" i="20"/>
  <c r="GU10" i="20"/>
  <c r="GT10" i="20"/>
  <c r="GS10" i="20"/>
  <c r="GP10" i="20"/>
  <c r="GO10" i="20"/>
  <c r="GN10" i="20"/>
  <c r="GM10" i="20"/>
  <c r="GJ10" i="20"/>
  <c r="GI10" i="20"/>
  <c r="GH10" i="20"/>
  <c r="GG10" i="20"/>
  <c r="GD10" i="20"/>
  <c r="GC10" i="20"/>
  <c r="GB10" i="20"/>
  <c r="GA10" i="20"/>
  <c r="FX10" i="20"/>
  <c r="FW10" i="20"/>
  <c r="FV10" i="20"/>
  <c r="FU10" i="20"/>
  <c r="FR10" i="20"/>
  <c r="FQ10" i="20"/>
  <c r="FP10" i="20"/>
  <c r="FO10" i="20"/>
  <c r="FL10" i="20"/>
  <c r="FK10" i="20"/>
  <c r="FJ10" i="20"/>
  <c r="FI10" i="20"/>
  <c r="FF10" i="20"/>
  <c r="FE10" i="20"/>
  <c r="FD10" i="20"/>
  <c r="FC10" i="20"/>
  <c r="EZ10" i="20"/>
  <c r="EY10" i="20"/>
  <c r="EX10" i="20"/>
  <c r="EW10" i="20"/>
  <c r="ET10" i="20"/>
  <c r="ES10" i="20"/>
  <c r="ER10" i="20"/>
  <c r="EQ10" i="20"/>
  <c r="EN10" i="20"/>
  <c r="EM10" i="20"/>
  <c r="EL10" i="20"/>
  <c r="EK10" i="20"/>
  <c r="EH10" i="20"/>
  <c r="EG10" i="20"/>
  <c r="EF10" i="20"/>
  <c r="EE10" i="20"/>
  <c r="EB10" i="20"/>
  <c r="EA10" i="20"/>
  <c r="DZ10" i="20"/>
  <c r="DY10" i="20"/>
  <c r="DV10" i="20"/>
  <c r="DU10" i="20"/>
  <c r="DT10" i="20"/>
  <c r="DS10" i="20"/>
  <c r="DP10" i="20"/>
  <c r="DO10" i="20"/>
  <c r="DN10" i="20"/>
  <c r="DM10" i="20"/>
  <c r="DJ10" i="20"/>
  <c r="DI10" i="20"/>
  <c r="DH10" i="20"/>
  <c r="DG10" i="20"/>
  <c r="DD10" i="20"/>
  <c r="DC10" i="20"/>
  <c r="DB10" i="20"/>
  <c r="DA10" i="20"/>
  <c r="CX10" i="20"/>
  <c r="CW10" i="20"/>
  <c r="CV10" i="20"/>
  <c r="CU10" i="20"/>
  <c r="CR10" i="20"/>
  <c r="CQ10" i="20"/>
  <c r="CP10" i="20"/>
  <c r="CO10" i="20"/>
  <c r="CL10" i="20"/>
  <c r="CK10" i="20"/>
  <c r="CJ10" i="20"/>
  <c r="CI10" i="20"/>
  <c r="CF10" i="20"/>
  <c r="CE10" i="20"/>
  <c r="CD10" i="20"/>
  <c r="CC10" i="20"/>
  <c r="BZ10" i="20"/>
  <c r="BY10" i="20"/>
  <c r="BX10" i="20"/>
  <c r="BW10" i="20"/>
  <c r="BT10" i="20"/>
  <c r="BS10" i="20"/>
  <c r="BR10" i="20"/>
  <c r="BQ10" i="20"/>
  <c r="BN10" i="20"/>
  <c r="BM10" i="20"/>
  <c r="BL10" i="20"/>
  <c r="BK10" i="20"/>
  <c r="BH10" i="20"/>
  <c r="BG10" i="20"/>
  <c r="BF10" i="20"/>
  <c r="BE10" i="20"/>
  <c r="BB10" i="20"/>
  <c r="BA10" i="20"/>
  <c r="AZ10" i="20"/>
  <c r="AY10" i="20"/>
  <c r="AV10" i="20"/>
  <c r="AU10" i="20"/>
  <c r="AT10" i="20"/>
  <c r="AS10" i="20"/>
  <c r="AP10" i="20"/>
  <c r="AO10" i="20"/>
  <c r="AN10" i="20"/>
  <c r="AM10" i="20"/>
  <c r="AJ10" i="20"/>
  <c r="AI10" i="20"/>
  <c r="AH10" i="20"/>
  <c r="AG10" i="20"/>
  <c r="AD10" i="20"/>
  <c r="AC10" i="20"/>
  <c r="AB10" i="20"/>
  <c r="AA10" i="20"/>
  <c r="X10" i="20"/>
  <c r="W10" i="20"/>
  <c r="V10" i="20"/>
  <c r="U10" i="20"/>
  <c r="JA9" i="20"/>
  <c r="IZ9" i="20"/>
  <c r="IU9" i="20"/>
  <c r="IT9" i="20"/>
  <c r="IO9" i="20"/>
  <c r="IN9" i="20"/>
  <c r="II9" i="20"/>
  <c r="IH9" i="20"/>
  <c r="IC9" i="20"/>
  <c r="IB9" i="20"/>
  <c r="HW9" i="20"/>
  <c r="HV9" i="20"/>
  <c r="HQ9" i="20"/>
  <c r="HP9" i="20"/>
  <c r="HK9" i="20"/>
  <c r="HJ9" i="20"/>
  <c r="HE9" i="20"/>
  <c r="HD9" i="20"/>
  <c r="GY9" i="20"/>
  <c r="GX9" i="20"/>
  <c r="GS9" i="20"/>
  <c r="GR9" i="20"/>
  <c r="GM9" i="20"/>
  <c r="GL9" i="20"/>
  <c r="GG9" i="20"/>
  <c r="GF9" i="20"/>
  <c r="GA9" i="20"/>
  <c r="FZ9" i="20"/>
  <c r="FU9" i="20"/>
  <c r="FT9" i="20"/>
  <c r="FO9" i="20"/>
  <c r="FO16" i="20" s="1"/>
  <c r="FN9" i="20"/>
  <c r="FI9" i="20"/>
  <c r="FH9" i="20"/>
  <c r="FC9" i="20"/>
  <c r="FB9" i="20"/>
  <c r="EW9" i="20"/>
  <c r="EV9" i="20"/>
  <c r="EQ9" i="20"/>
  <c r="EP9" i="20"/>
  <c r="EK9" i="20"/>
  <c r="EJ9" i="20"/>
  <c r="EE9" i="20"/>
  <c r="ED9" i="20"/>
  <c r="DY9" i="20"/>
  <c r="DX9" i="20"/>
  <c r="DS9" i="20"/>
  <c r="DS16" i="20" s="1"/>
  <c r="DR9" i="20"/>
  <c r="DM9" i="20"/>
  <c r="DL9" i="20"/>
  <c r="DG9" i="20"/>
  <c r="DF9" i="20"/>
  <c r="DA9" i="20"/>
  <c r="CZ9" i="20"/>
  <c r="CU9" i="20"/>
  <c r="CT9" i="20"/>
  <c r="CO9" i="20"/>
  <c r="CN9" i="20"/>
  <c r="CI9" i="20"/>
  <c r="CH9" i="20"/>
  <c r="CC9" i="20"/>
  <c r="CB9" i="20"/>
  <c r="BW9" i="20"/>
  <c r="BW16" i="20" s="1"/>
  <c r="BV9" i="20"/>
  <c r="BQ9" i="20"/>
  <c r="BP9" i="20"/>
  <c r="BK9" i="20"/>
  <c r="BJ9" i="20"/>
  <c r="BE9" i="20"/>
  <c r="BD9" i="20"/>
  <c r="AY9" i="20"/>
  <c r="AX9" i="20"/>
  <c r="AS9" i="20"/>
  <c r="AR9" i="20"/>
  <c r="AM9" i="20"/>
  <c r="AL9" i="20"/>
  <c r="AG9" i="20"/>
  <c r="AF9" i="20"/>
  <c r="AA9" i="20"/>
  <c r="AA16" i="20" s="1"/>
  <c r="Z9" i="20"/>
  <c r="U9" i="20"/>
  <c r="T9" i="20"/>
  <c r="JA15" i="19"/>
  <c r="IU15" i="19"/>
  <c r="IL15" i="19"/>
  <c r="IK15" i="19"/>
  <c r="HN15" i="19"/>
  <c r="HM15" i="19"/>
  <c r="HG15" i="19"/>
  <c r="HF15" i="19"/>
  <c r="GP15" i="19"/>
  <c r="GO15" i="19"/>
  <c r="GB15" i="19"/>
  <c r="FR15" i="19"/>
  <c r="FQ15" i="19"/>
  <c r="FL15" i="19"/>
  <c r="ET15" i="19"/>
  <c r="ES15" i="19"/>
  <c r="DV15" i="19"/>
  <c r="DU15" i="19"/>
  <c r="DS15" i="19"/>
  <c r="DP15" i="19"/>
  <c r="DH15" i="19"/>
  <c r="CX15" i="19"/>
  <c r="CW15" i="19"/>
  <c r="BZ15" i="19"/>
  <c r="BY15" i="19"/>
  <c r="BX15" i="19"/>
  <c r="BW15" i="19"/>
  <c r="BB15" i="19"/>
  <c r="BA15" i="19"/>
  <c r="AD15" i="19"/>
  <c r="AC15" i="19"/>
  <c r="AB15" i="19"/>
  <c r="JD10" i="19"/>
  <c r="JC10" i="19"/>
  <c r="JB10" i="19"/>
  <c r="JA10" i="19"/>
  <c r="IX10" i="19"/>
  <c r="IW10" i="19"/>
  <c r="IV10" i="19"/>
  <c r="IU10" i="19"/>
  <c r="IR10" i="19"/>
  <c r="IQ10" i="19"/>
  <c r="IP10" i="19"/>
  <c r="IO10" i="19"/>
  <c r="IL10" i="19"/>
  <c r="IK10" i="19"/>
  <c r="IJ10" i="19"/>
  <c r="II10" i="19"/>
  <c r="IF10" i="19"/>
  <c r="IE10" i="19"/>
  <c r="ID10" i="19"/>
  <c r="IC10" i="19"/>
  <c r="HZ10" i="19"/>
  <c r="HY10" i="19"/>
  <c r="HX10" i="19"/>
  <c r="HW10" i="19"/>
  <c r="HT10" i="19"/>
  <c r="HS10" i="19"/>
  <c r="HR10" i="19"/>
  <c r="HQ10" i="19"/>
  <c r="HN10" i="19"/>
  <c r="HM10" i="19"/>
  <c r="HL10" i="19"/>
  <c r="HK10" i="19"/>
  <c r="HH10" i="19"/>
  <c r="HG10" i="19"/>
  <c r="HF10" i="19"/>
  <c r="HE10" i="19"/>
  <c r="HB10" i="19"/>
  <c r="HA10" i="19"/>
  <c r="GZ10" i="19"/>
  <c r="GY10" i="19"/>
  <c r="GV10" i="19"/>
  <c r="GU10" i="19"/>
  <c r="GT10" i="19"/>
  <c r="GS10" i="19"/>
  <c r="GP10" i="19"/>
  <c r="GO10" i="19"/>
  <c r="GN10" i="19"/>
  <c r="GM10" i="19"/>
  <c r="GJ10" i="19"/>
  <c r="GI10" i="19"/>
  <c r="GH10" i="19"/>
  <c r="GG10" i="19"/>
  <c r="GD10" i="19"/>
  <c r="GC10" i="19"/>
  <c r="GB10" i="19"/>
  <c r="GA10" i="19"/>
  <c r="FX10" i="19"/>
  <c r="FW10" i="19"/>
  <c r="FV10" i="19"/>
  <c r="FU10" i="19"/>
  <c r="FR10" i="19"/>
  <c r="FQ10" i="19"/>
  <c r="FP10" i="19"/>
  <c r="FO10" i="19"/>
  <c r="FL10" i="19"/>
  <c r="FK10" i="19"/>
  <c r="FJ10" i="19"/>
  <c r="FI10" i="19"/>
  <c r="FF10" i="19"/>
  <c r="FE10" i="19"/>
  <c r="FD10" i="19"/>
  <c r="FC10" i="19"/>
  <c r="EZ10" i="19"/>
  <c r="EY10" i="19"/>
  <c r="EX10" i="19"/>
  <c r="EW10" i="19"/>
  <c r="ET10" i="19"/>
  <c r="ES10" i="19"/>
  <c r="ER10" i="19"/>
  <c r="EQ10" i="19"/>
  <c r="EN10" i="19"/>
  <c r="EM10" i="19"/>
  <c r="EL10" i="19"/>
  <c r="EK10" i="19"/>
  <c r="EH10" i="19"/>
  <c r="EG10" i="19"/>
  <c r="EF10" i="19"/>
  <c r="EE10" i="19"/>
  <c r="EB10" i="19"/>
  <c r="EA10" i="19"/>
  <c r="DZ10" i="19"/>
  <c r="DY10" i="19"/>
  <c r="DV10" i="19"/>
  <c r="DU10" i="19"/>
  <c r="DT10" i="19"/>
  <c r="DS10" i="19"/>
  <c r="DP10" i="19"/>
  <c r="DO10" i="19"/>
  <c r="DN10" i="19"/>
  <c r="DM10" i="19"/>
  <c r="DJ10" i="19"/>
  <c r="DI10" i="19"/>
  <c r="DH10" i="19"/>
  <c r="DG10" i="19"/>
  <c r="DD10" i="19"/>
  <c r="DC10" i="19"/>
  <c r="DB10" i="19"/>
  <c r="DA10" i="19"/>
  <c r="CX10" i="19"/>
  <c r="CW10" i="19"/>
  <c r="CV10" i="19"/>
  <c r="CU10" i="19"/>
  <c r="CR10" i="19"/>
  <c r="CQ10" i="19"/>
  <c r="CP10" i="19"/>
  <c r="CO10" i="19"/>
  <c r="CL10" i="19"/>
  <c r="CK10" i="19"/>
  <c r="CJ10" i="19"/>
  <c r="CI10" i="19"/>
  <c r="CF10" i="19"/>
  <c r="CE10" i="19"/>
  <c r="CD10" i="19"/>
  <c r="CC10" i="19"/>
  <c r="BZ10" i="19"/>
  <c r="BY10" i="19"/>
  <c r="BX10" i="19"/>
  <c r="BW10" i="19"/>
  <c r="BT10" i="19"/>
  <c r="BS10" i="19"/>
  <c r="BR10" i="19"/>
  <c r="BQ10" i="19"/>
  <c r="BN10" i="19"/>
  <c r="BM10" i="19"/>
  <c r="BL10" i="19"/>
  <c r="BK10" i="19"/>
  <c r="BH10" i="19"/>
  <c r="BG10" i="19"/>
  <c r="BF10" i="19"/>
  <c r="BE10" i="19"/>
  <c r="BB10" i="19"/>
  <c r="BA10" i="19"/>
  <c r="AZ10" i="19"/>
  <c r="AY10" i="19"/>
  <c r="AV10" i="19"/>
  <c r="AU10" i="19"/>
  <c r="AT10" i="19"/>
  <c r="AS10" i="19"/>
  <c r="AP10" i="19"/>
  <c r="AO10" i="19"/>
  <c r="AN10" i="19"/>
  <c r="AM10" i="19"/>
  <c r="AJ10" i="19"/>
  <c r="AI10" i="19"/>
  <c r="AH10" i="19"/>
  <c r="AG10" i="19"/>
  <c r="AD10" i="19"/>
  <c r="AC10" i="19"/>
  <c r="AB10" i="19"/>
  <c r="AA10" i="19"/>
  <c r="X10" i="19"/>
  <c r="W10" i="19"/>
  <c r="V10" i="19"/>
  <c r="U10" i="19"/>
  <c r="JA9" i="19"/>
  <c r="IZ9" i="19"/>
  <c r="IU9" i="19"/>
  <c r="IT9" i="19"/>
  <c r="IO9" i="19"/>
  <c r="IN9" i="19"/>
  <c r="II9" i="19"/>
  <c r="IH9" i="19"/>
  <c r="IC9" i="19"/>
  <c r="IB9" i="19"/>
  <c r="HW9" i="19"/>
  <c r="HV9" i="19"/>
  <c r="HQ9" i="19"/>
  <c r="HP9" i="19"/>
  <c r="HK9" i="19"/>
  <c r="HJ9" i="19"/>
  <c r="HE9" i="19"/>
  <c r="HD9" i="19"/>
  <c r="GY9" i="19"/>
  <c r="GX9" i="19"/>
  <c r="GS9" i="19"/>
  <c r="GR9" i="19"/>
  <c r="GM9" i="19"/>
  <c r="GL9" i="19"/>
  <c r="GG9" i="19"/>
  <c r="GF9" i="19"/>
  <c r="GA9" i="19"/>
  <c r="FZ9" i="19"/>
  <c r="FU9" i="19"/>
  <c r="FT9" i="19"/>
  <c r="FO9" i="19"/>
  <c r="FN9" i="19"/>
  <c r="FI9" i="19"/>
  <c r="FH9" i="19"/>
  <c r="FC9" i="19"/>
  <c r="FB9" i="19"/>
  <c r="EW9" i="19"/>
  <c r="EV9" i="19"/>
  <c r="EQ9" i="19"/>
  <c r="EP9" i="19"/>
  <c r="EK9" i="19"/>
  <c r="EJ9" i="19"/>
  <c r="EE9" i="19"/>
  <c r="ED9" i="19"/>
  <c r="DY9" i="19"/>
  <c r="DX9" i="19"/>
  <c r="DS9" i="19"/>
  <c r="DR9" i="19"/>
  <c r="DM9" i="19"/>
  <c r="DL9" i="19"/>
  <c r="DG9" i="19"/>
  <c r="DF9" i="19"/>
  <c r="DA9" i="19"/>
  <c r="CZ9" i="19"/>
  <c r="CU9" i="19"/>
  <c r="CT9" i="19"/>
  <c r="CO9" i="19"/>
  <c r="CN9" i="19"/>
  <c r="CI9" i="19"/>
  <c r="CH9" i="19"/>
  <c r="CC9" i="19"/>
  <c r="CB9" i="19"/>
  <c r="BW9" i="19"/>
  <c r="BV9" i="19"/>
  <c r="BQ9" i="19"/>
  <c r="BP9" i="19"/>
  <c r="BK9" i="19"/>
  <c r="BJ9" i="19"/>
  <c r="BE9" i="19"/>
  <c r="BD9" i="19"/>
  <c r="AY9" i="19"/>
  <c r="AX9" i="19"/>
  <c r="AS9" i="19"/>
  <c r="AR9" i="19"/>
  <c r="AM9" i="19"/>
  <c r="AL9" i="19"/>
  <c r="AG9" i="19"/>
  <c r="AF9" i="19"/>
  <c r="AA9" i="19"/>
  <c r="Z9" i="19"/>
  <c r="U9" i="19"/>
  <c r="T9" i="19"/>
  <c r="JD15" i="18"/>
  <c r="IF15" i="18"/>
  <c r="ID15" i="18"/>
  <c r="IC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BT15" i="18"/>
  <c r="BS15" i="18"/>
  <c r="AV15" i="18"/>
  <c r="AS15" i="18"/>
  <c r="X15" i="18"/>
  <c r="W15" i="18"/>
  <c r="V15" i="18"/>
  <c r="JD10" i="18"/>
  <c r="JC10" i="18"/>
  <c r="JB10" i="18"/>
  <c r="JA10" i="18"/>
  <c r="IX10" i="18"/>
  <c r="IW10" i="18"/>
  <c r="IV10" i="18"/>
  <c r="IU10" i="18"/>
  <c r="IR10" i="18"/>
  <c r="IQ10" i="18"/>
  <c r="IP10" i="18"/>
  <c r="IO10" i="18"/>
  <c r="IL10" i="18"/>
  <c r="IK10" i="18"/>
  <c r="IJ10" i="18"/>
  <c r="II10" i="18"/>
  <c r="IF10" i="18"/>
  <c r="IE10" i="18"/>
  <c r="ID10" i="18"/>
  <c r="IC10" i="18"/>
  <c r="HZ10" i="18"/>
  <c r="HY10" i="18"/>
  <c r="HX10" i="18"/>
  <c r="HW10" i="18"/>
  <c r="HT10" i="18"/>
  <c r="HS10" i="18"/>
  <c r="HR10" i="18"/>
  <c r="HQ10" i="18"/>
  <c r="HN10" i="18"/>
  <c r="HM10" i="18"/>
  <c r="HL10" i="18"/>
  <c r="HK10" i="18"/>
  <c r="HH10" i="18"/>
  <c r="HG10" i="18"/>
  <c r="HF10" i="18"/>
  <c r="HE10" i="18"/>
  <c r="HB10" i="18"/>
  <c r="HA10" i="18"/>
  <c r="GZ10" i="18"/>
  <c r="GY10" i="18"/>
  <c r="GV10" i="18"/>
  <c r="GU10" i="18"/>
  <c r="GT10" i="18"/>
  <c r="GS10" i="18"/>
  <c r="GP10" i="18"/>
  <c r="GO10" i="18"/>
  <c r="GN10" i="18"/>
  <c r="GM10" i="18"/>
  <c r="GJ10" i="18"/>
  <c r="GI10" i="18"/>
  <c r="GH10" i="18"/>
  <c r="GG10" i="18"/>
  <c r="GD10" i="18"/>
  <c r="GC10" i="18"/>
  <c r="GB10" i="18"/>
  <c r="GA10" i="18"/>
  <c r="FX10" i="18"/>
  <c r="FW10" i="18"/>
  <c r="FV10" i="18"/>
  <c r="FU10" i="18"/>
  <c r="FR10" i="18"/>
  <c r="FQ10" i="18"/>
  <c r="FP10" i="18"/>
  <c r="FO10" i="18"/>
  <c r="FL10" i="18"/>
  <c r="FK10" i="18"/>
  <c r="FJ10" i="18"/>
  <c r="FI10" i="18"/>
  <c r="FF10" i="18"/>
  <c r="FE10" i="18"/>
  <c r="FD10" i="18"/>
  <c r="FC10" i="18"/>
  <c r="EZ10" i="18"/>
  <c r="EY10" i="18"/>
  <c r="EX10" i="18"/>
  <c r="EW10" i="18"/>
  <c r="ET10" i="18"/>
  <c r="ES10" i="18"/>
  <c r="ER10" i="18"/>
  <c r="EQ10" i="18"/>
  <c r="EN10" i="18"/>
  <c r="EM10" i="18"/>
  <c r="EL10" i="18"/>
  <c r="EK10" i="18"/>
  <c r="EH10" i="18"/>
  <c r="EG10" i="18"/>
  <c r="EF10" i="18"/>
  <c r="EE10" i="18"/>
  <c r="EB10" i="18"/>
  <c r="EA10" i="18"/>
  <c r="DZ10" i="18"/>
  <c r="DY10" i="18"/>
  <c r="DV10" i="18"/>
  <c r="DU10" i="18"/>
  <c r="DT10" i="18"/>
  <c r="DS10" i="18"/>
  <c r="DP10" i="18"/>
  <c r="DO10" i="18"/>
  <c r="DN10" i="18"/>
  <c r="DM10" i="18"/>
  <c r="DJ10" i="18"/>
  <c r="DI10" i="18"/>
  <c r="DH10" i="18"/>
  <c r="DG10" i="18"/>
  <c r="DD10" i="18"/>
  <c r="DC10" i="18"/>
  <c r="DB10" i="18"/>
  <c r="DA10" i="18"/>
  <c r="CX10" i="18"/>
  <c r="CW10" i="18"/>
  <c r="CV10" i="18"/>
  <c r="CU10" i="18"/>
  <c r="CR10" i="18"/>
  <c r="CQ10" i="18"/>
  <c r="CP10" i="18"/>
  <c r="CO10" i="18"/>
  <c r="CL10" i="18"/>
  <c r="CK10" i="18"/>
  <c r="CJ10" i="18"/>
  <c r="CI10" i="18"/>
  <c r="CF10" i="18"/>
  <c r="CE10" i="18"/>
  <c r="CD10" i="18"/>
  <c r="CC10" i="18"/>
  <c r="BZ10" i="18"/>
  <c r="BY10" i="18"/>
  <c r="BX10" i="18"/>
  <c r="BW10" i="18"/>
  <c r="BT10" i="18"/>
  <c r="BS10" i="18"/>
  <c r="BR10" i="18"/>
  <c r="BQ10" i="18"/>
  <c r="BN10" i="18"/>
  <c r="BM10" i="18"/>
  <c r="BL10" i="18"/>
  <c r="BK10" i="18"/>
  <c r="BH10" i="18"/>
  <c r="BG10" i="18"/>
  <c r="BF10" i="18"/>
  <c r="BE10" i="18"/>
  <c r="BB10" i="18"/>
  <c r="BA10" i="18"/>
  <c r="AZ10" i="18"/>
  <c r="AY10" i="18"/>
  <c r="AV10" i="18"/>
  <c r="AU10" i="18"/>
  <c r="AT10" i="18"/>
  <c r="AS10" i="18"/>
  <c r="AP10" i="18"/>
  <c r="AO10" i="18"/>
  <c r="AN10" i="18"/>
  <c r="AM10" i="18"/>
  <c r="AJ10" i="18"/>
  <c r="AI10" i="18"/>
  <c r="AH10" i="18"/>
  <c r="AG10" i="18"/>
  <c r="X10" i="18"/>
  <c r="W10" i="18"/>
  <c r="V10" i="18"/>
  <c r="U10" i="18"/>
  <c r="R10" i="18"/>
  <c r="Q10" i="18"/>
  <c r="P10" i="18"/>
  <c r="O10" i="18"/>
  <c r="L10" i="18"/>
  <c r="K10" i="18"/>
  <c r="J10" i="18"/>
  <c r="I10" i="18"/>
  <c r="JA9" i="18"/>
  <c r="IZ9" i="18"/>
  <c r="IU9" i="18"/>
  <c r="IT9" i="18"/>
  <c r="IO9" i="18"/>
  <c r="IN9" i="18"/>
  <c r="II9" i="18"/>
  <c r="IH9" i="18"/>
  <c r="IC9" i="18"/>
  <c r="IB9" i="18"/>
  <c r="HW9" i="18"/>
  <c r="HV9" i="18"/>
  <c r="HQ9" i="18"/>
  <c r="HP9" i="18"/>
  <c r="HK9" i="18"/>
  <c r="HJ9" i="18"/>
  <c r="HE9" i="18"/>
  <c r="HD9" i="18"/>
  <c r="GY9" i="18"/>
  <c r="GX9" i="18"/>
  <c r="GS9" i="18"/>
  <c r="GR9" i="18"/>
  <c r="GM9" i="18"/>
  <c r="GL9" i="18"/>
  <c r="GG9" i="18"/>
  <c r="GF9" i="18"/>
  <c r="GA9" i="18"/>
  <c r="FZ9" i="18"/>
  <c r="FU9" i="18"/>
  <c r="FT9" i="18"/>
  <c r="FO9" i="18"/>
  <c r="FN9" i="18"/>
  <c r="FI9" i="18"/>
  <c r="FH9" i="18"/>
  <c r="FC9" i="18"/>
  <c r="FB9" i="18"/>
  <c r="EW9" i="18"/>
  <c r="EV9" i="18"/>
  <c r="EQ9" i="18"/>
  <c r="EP9" i="18"/>
  <c r="EK9" i="18"/>
  <c r="EJ9" i="18"/>
  <c r="EE9" i="18"/>
  <c r="ED9" i="18"/>
  <c r="DY9" i="18"/>
  <c r="DX9" i="18"/>
  <c r="DS9" i="18"/>
  <c r="DR9" i="18"/>
  <c r="DM9" i="18"/>
  <c r="DL9" i="18"/>
  <c r="DG9" i="18"/>
  <c r="DF9" i="18"/>
  <c r="DA9" i="18"/>
  <c r="CZ9" i="18"/>
  <c r="CU9" i="18"/>
  <c r="CT9" i="18"/>
  <c r="CO9" i="18"/>
  <c r="CN9" i="18"/>
  <c r="CI9" i="18"/>
  <c r="CH9" i="18"/>
  <c r="CC9" i="18"/>
  <c r="CB9" i="18"/>
  <c r="BW9" i="18"/>
  <c r="BV9" i="18"/>
  <c r="BQ9" i="18"/>
  <c r="BP9" i="18"/>
  <c r="BK9" i="18"/>
  <c r="BJ9" i="18"/>
  <c r="BE9" i="18"/>
  <c r="BD9" i="18"/>
  <c r="AY9" i="18"/>
  <c r="AX9" i="18"/>
  <c r="AS9" i="18"/>
  <c r="AR9" i="18"/>
  <c r="AM9" i="18"/>
  <c r="AL9" i="18"/>
  <c r="AG9" i="18"/>
  <c r="AF9" i="18"/>
  <c r="U9" i="18"/>
  <c r="T9" i="18"/>
  <c r="O9" i="18"/>
  <c r="N9" i="18"/>
  <c r="I9" i="18"/>
  <c r="H9" i="18"/>
  <c r="JD15" i="17"/>
  <c r="JC15" i="17"/>
  <c r="JD10" i="17"/>
  <c r="JC10" i="17"/>
  <c r="JB10" i="17"/>
  <c r="JA10" i="17"/>
  <c r="JA9" i="17"/>
  <c r="IZ9" i="17"/>
  <c r="IX15" i="17"/>
  <c r="IX10" i="17"/>
  <c r="IW10" i="17"/>
  <c r="IV10" i="17"/>
  <c r="IU10" i="17"/>
  <c r="IU9" i="17"/>
  <c r="IT9" i="17"/>
  <c r="IO15" i="17"/>
  <c r="IR10" i="17"/>
  <c r="IQ10" i="17"/>
  <c r="IP10" i="17"/>
  <c r="IO10" i="17"/>
  <c r="IO9" i="17"/>
  <c r="IN9" i="17"/>
  <c r="IL10" i="17"/>
  <c r="IK10" i="17"/>
  <c r="IJ10" i="17"/>
  <c r="II10" i="17"/>
  <c r="II9" i="17"/>
  <c r="IH9" i="17"/>
  <c r="IF10" i="17"/>
  <c r="IE10" i="17"/>
  <c r="ID10" i="17"/>
  <c r="IC10" i="17"/>
  <c r="IC9" i="17"/>
  <c r="IB9" i="17"/>
  <c r="HZ15" i="17"/>
  <c r="HX15" i="17"/>
  <c r="HZ10" i="17"/>
  <c r="HY10" i="17"/>
  <c r="HX10" i="17"/>
  <c r="HW10" i="17"/>
  <c r="HW9" i="17"/>
  <c r="HV9" i="17"/>
  <c r="HT10" i="17"/>
  <c r="HS10" i="17"/>
  <c r="HR10" i="17"/>
  <c r="HQ10" i="17"/>
  <c r="HQ9" i="17"/>
  <c r="HP9" i="17"/>
  <c r="HN10" i="17"/>
  <c r="HM10" i="17"/>
  <c r="HL10" i="17"/>
  <c r="HK10" i="17"/>
  <c r="HK9" i="17"/>
  <c r="HJ9" i="17"/>
  <c r="HH15" i="17"/>
  <c r="HG15" i="17"/>
  <c r="HH10" i="17"/>
  <c r="HG10" i="17"/>
  <c r="HF10" i="17"/>
  <c r="HE10" i="17"/>
  <c r="HE9" i="17"/>
  <c r="HD9" i="17"/>
  <c r="HB10" i="17"/>
  <c r="HA10" i="17"/>
  <c r="GZ10" i="17"/>
  <c r="GY10" i="17"/>
  <c r="GY9" i="17"/>
  <c r="GX9" i="17"/>
  <c r="GT15" i="17"/>
  <c r="GS15" i="17"/>
  <c r="GV10" i="17"/>
  <c r="GU10" i="17"/>
  <c r="GT10" i="17"/>
  <c r="GS10" i="17"/>
  <c r="GS9" i="17"/>
  <c r="GR9" i="17"/>
  <c r="GP10" i="17"/>
  <c r="GO10" i="17"/>
  <c r="GN10" i="17"/>
  <c r="GM10" i="17"/>
  <c r="GM9" i="17"/>
  <c r="GL9" i="17"/>
  <c r="GJ10" i="17"/>
  <c r="GI10" i="17"/>
  <c r="GH10" i="17"/>
  <c r="GG10" i="17"/>
  <c r="GG9" i="17"/>
  <c r="GF9" i="17"/>
  <c r="GD15" i="17"/>
  <c r="GC15" i="17"/>
  <c r="GB15" i="17"/>
  <c r="GD10" i="17"/>
  <c r="GC10" i="17"/>
  <c r="GB10" i="17"/>
  <c r="GA10" i="17"/>
  <c r="GA9" i="17"/>
  <c r="FZ9" i="17"/>
  <c r="FX15" i="17"/>
  <c r="FX10" i="17"/>
  <c r="FW10" i="17"/>
  <c r="FV10" i="17"/>
  <c r="FU10" i="17"/>
  <c r="FU9" i="17"/>
  <c r="FT9" i="17"/>
  <c r="FP15" i="17"/>
  <c r="FR10" i="17"/>
  <c r="FQ10" i="17"/>
  <c r="FP10" i="17"/>
  <c r="FO10" i="17"/>
  <c r="FO9" i="17"/>
  <c r="FN9" i="17"/>
  <c r="FL10" i="17"/>
  <c r="FK10" i="17"/>
  <c r="FJ10" i="17"/>
  <c r="FI10" i="17"/>
  <c r="FI9" i="17"/>
  <c r="FH9" i="17"/>
  <c r="FF10" i="17"/>
  <c r="FE10" i="17"/>
  <c r="FD10" i="17"/>
  <c r="FC10" i="17"/>
  <c r="FC9" i="17"/>
  <c r="FB9" i="17"/>
  <c r="EY15" i="17"/>
  <c r="EX15" i="17"/>
  <c r="EZ10" i="17"/>
  <c r="EY10" i="17"/>
  <c r="EX10" i="17"/>
  <c r="EW10" i="17"/>
  <c r="EW9" i="17"/>
  <c r="EV9" i="17"/>
  <c r="ES15" i="17"/>
  <c r="ET10" i="17"/>
  <c r="ES10" i="17"/>
  <c r="ER10" i="17"/>
  <c r="EQ10" i="17"/>
  <c r="EQ9" i="17"/>
  <c r="EP9" i="17"/>
  <c r="EM15" i="17"/>
  <c r="EL15" i="17"/>
  <c r="EN10" i="17"/>
  <c r="EM10" i="17"/>
  <c r="EL10" i="17"/>
  <c r="EK10" i="17"/>
  <c r="EK9" i="17"/>
  <c r="EJ9" i="17"/>
  <c r="EH10" i="17"/>
  <c r="EG10" i="17"/>
  <c r="EF10" i="17"/>
  <c r="EE10" i="17"/>
  <c r="EE9" i="17"/>
  <c r="ED9" i="17"/>
  <c r="EB10" i="17"/>
  <c r="EA10" i="17"/>
  <c r="DZ10" i="17"/>
  <c r="DY10" i="17"/>
  <c r="DY9" i="17"/>
  <c r="DX9" i="17"/>
  <c r="DT15" i="17"/>
  <c r="DV15" i="17"/>
  <c r="DU15" i="17"/>
  <c r="DV10" i="17"/>
  <c r="DU10" i="17"/>
  <c r="DT10" i="17"/>
  <c r="DS10" i="17"/>
  <c r="DS9" i="17"/>
  <c r="DR9" i="17"/>
  <c r="DN15" i="17"/>
  <c r="DP10" i="17"/>
  <c r="DO10" i="17"/>
  <c r="DN10" i="17"/>
  <c r="DM10" i="17"/>
  <c r="DM9" i="17"/>
  <c r="DL9" i="17"/>
  <c r="DI15" i="17"/>
  <c r="DH15" i="17"/>
  <c r="DJ10" i="17"/>
  <c r="DI10" i="17"/>
  <c r="DH10" i="17"/>
  <c r="DG10" i="17"/>
  <c r="DG9" i="17"/>
  <c r="DF9" i="17"/>
  <c r="DD10" i="17"/>
  <c r="DC10" i="17"/>
  <c r="DB10" i="17"/>
  <c r="DA10" i="17"/>
  <c r="DA9" i="17"/>
  <c r="CZ9" i="17"/>
  <c r="CX10" i="17"/>
  <c r="CW10" i="17"/>
  <c r="CV10" i="17"/>
  <c r="CU10" i="17"/>
  <c r="CU9" i="17"/>
  <c r="CT9" i="17"/>
  <c r="CR15" i="17"/>
  <c r="CQ15" i="17"/>
  <c r="CP15" i="17"/>
  <c r="CR10" i="17"/>
  <c r="CQ10" i="17"/>
  <c r="CP10" i="17"/>
  <c r="CO10" i="17"/>
  <c r="CO9" i="17"/>
  <c r="CN9" i="17"/>
  <c r="CI15" i="17"/>
  <c r="CL10" i="17"/>
  <c r="CK10" i="17"/>
  <c r="CJ10" i="17"/>
  <c r="CI10" i="17"/>
  <c r="CI9" i="17"/>
  <c r="CH9" i="17"/>
  <c r="CF10" i="17"/>
  <c r="CE10" i="17"/>
  <c r="CD10" i="17"/>
  <c r="CC10" i="17"/>
  <c r="CC9" i="17"/>
  <c r="CB9" i="17"/>
  <c r="BY15" i="17"/>
  <c r="BZ10" i="17"/>
  <c r="BY10" i="17"/>
  <c r="BX10" i="17"/>
  <c r="BW10" i="17"/>
  <c r="BW9" i="17"/>
  <c r="BV9" i="17"/>
  <c r="BT10" i="17"/>
  <c r="BS10" i="17"/>
  <c r="BR10" i="17"/>
  <c r="BQ10" i="17"/>
  <c r="BQ9" i="17"/>
  <c r="BP9" i="17"/>
  <c r="BN15" i="17"/>
  <c r="BM15" i="17"/>
  <c r="BL15" i="17"/>
  <c r="BN10" i="17"/>
  <c r="BM10" i="17"/>
  <c r="BL10" i="17"/>
  <c r="BK10" i="17"/>
  <c r="BK9" i="17"/>
  <c r="BJ9" i="17"/>
  <c r="BH15" i="17"/>
  <c r="BH10" i="17"/>
  <c r="BG10" i="17"/>
  <c r="BF10" i="17"/>
  <c r="BE10" i="17"/>
  <c r="BE9" i="17"/>
  <c r="BD9" i="17"/>
  <c r="BB15" i="17"/>
  <c r="AZ15" i="17"/>
  <c r="AY15" i="17"/>
  <c r="BB10" i="17"/>
  <c r="BA10" i="17"/>
  <c r="AZ10" i="17"/>
  <c r="AY10" i="17"/>
  <c r="AY9" i="17"/>
  <c r="AX9" i="17"/>
  <c r="AV10" i="17"/>
  <c r="AU10" i="17"/>
  <c r="AT10" i="17"/>
  <c r="AS10" i="17"/>
  <c r="AS9" i="17"/>
  <c r="AR9" i="17"/>
  <c r="AP10" i="17"/>
  <c r="AO10" i="17"/>
  <c r="AN10" i="17"/>
  <c r="AM10" i="17"/>
  <c r="AM9" i="17"/>
  <c r="AL9" i="17"/>
  <c r="AJ15" i="17"/>
  <c r="AI15" i="17"/>
  <c r="AH15" i="17"/>
  <c r="AJ10" i="17"/>
  <c r="AI10" i="17"/>
  <c r="AH10" i="17"/>
  <c r="AG10" i="17"/>
  <c r="AG9" i="17"/>
  <c r="AF9" i="17"/>
  <c r="X10" i="17"/>
  <c r="W10" i="17"/>
  <c r="V10" i="17"/>
  <c r="U10" i="17"/>
  <c r="U9" i="17"/>
  <c r="T9" i="17"/>
  <c r="R10" i="17"/>
  <c r="Q10" i="17"/>
  <c r="P10" i="17"/>
  <c r="O10" i="17"/>
  <c r="O9" i="17"/>
  <c r="N9" i="17"/>
  <c r="L10" i="17"/>
  <c r="K10" i="17"/>
  <c r="J10" i="17"/>
  <c r="I10" i="17"/>
  <c r="I9" i="17"/>
  <c r="H9" i="17"/>
  <c r="EQ16" i="19" l="1"/>
  <c r="HB16" i="18"/>
  <c r="AG16" i="18"/>
  <c r="FC17" i="18"/>
  <c r="GY16" i="18"/>
  <c r="JA16" i="18"/>
  <c r="CU16" i="19"/>
  <c r="DV16" i="19"/>
  <c r="CX16" i="19"/>
  <c r="IL16" i="19"/>
  <c r="HN16" i="19"/>
  <c r="HQ17" i="19"/>
  <c r="GA16" i="19"/>
  <c r="GM16" i="19"/>
  <c r="X17" i="19" a="1"/>
  <c r="X17" i="19" s="1"/>
  <c r="DS17" i="19"/>
  <c r="AH17" i="19"/>
  <c r="AA17" i="19"/>
  <c r="BW16" i="19"/>
  <c r="JA16" i="19"/>
  <c r="AV17" i="19" a="1"/>
  <c r="AV17" i="19" s="1"/>
  <c r="FC16" i="19"/>
  <c r="AY16" i="19"/>
  <c r="FO16" i="19"/>
  <c r="BB16" i="19"/>
  <c r="FR16" i="19"/>
  <c r="CV16" i="19"/>
  <c r="GH16" i="19"/>
  <c r="GP16" i="19"/>
  <c r="HH17" i="19" a="1"/>
  <c r="HH17" i="19" s="1"/>
  <c r="BZ16" i="19"/>
  <c r="BR16" i="19"/>
  <c r="FJ16" i="19"/>
  <c r="DN16" i="19"/>
  <c r="BT16" i="19"/>
  <c r="DT16" i="19"/>
  <c r="HL16" i="19"/>
  <c r="HH16" i="19"/>
  <c r="JB16" i="19"/>
  <c r="ID16" i="19"/>
  <c r="AN16" i="19"/>
  <c r="GN16" i="19"/>
  <c r="DO16" i="19"/>
  <c r="JD16" i="19"/>
  <c r="ES17" i="19"/>
  <c r="V16" i="19"/>
  <c r="CQ16" i="19"/>
  <c r="AV16" i="19"/>
  <c r="BQ16" i="19"/>
  <c r="BS17" i="19"/>
  <c r="BT17" i="19" a="1"/>
  <c r="BT17" i="19" s="1"/>
  <c r="BQ17" i="19"/>
  <c r="FI16" i="19"/>
  <c r="FL17" i="19" a="1"/>
  <c r="FL17" i="19" s="1"/>
  <c r="FI17" i="19"/>
  <c r="DP17" i="19" a="1"/>
  <c r="DP17" i="19" s="1"/>
  <c r="IJ16" i="19"/>
  <c r="GI16" i="19"/>
  <c r="EN16" i="19"/>
  <c r="AZ16" i="19"/>
  <c r="FK16" i="19"/>
  <c r="CP16" i="19"/>
  <c r="II16" i="19"/>
  <c r="IK17" i="19"/>
  <c r="ER16" i="19"/>
  <c r="AT16" i="19"/>
  <c r="FP16" i="19"/>
  <c r="AU16" i="19"/>
  <c r="CR16" i="19"/>
  <c r="FK17" i="19"/>
  <c r="JC16" i="19"/>
  <c r="GJ16" i="19"/>
  <c r="BA17" i="19"/>
  <c r="HK17" i="19"/>
  <c r="HN17" i="19" a="1"/>
  <c r="HN17" i="19" s="1"/>
  <c r="EM16" i="19"/>
  <c r="X16" i="19"/>
  <c r="AD17" i="19" a="1"/>
  <c r="AD17" i="19" s="1"/>
  <c r="EL16" i="19"/>
  <c r="IE16" i="19"/>
  <c r="BS16" i="19"/>
  <c r="W16" i="19"/>
  <c r="IF16" i="19"/>
  <c r="IJ17" i="19"/>
  <c r="HF16" i="19"/>
  <c r="DB15" i="19"/>
  <c r="DB16" i="19" s="1"/>
  <c r="GT15" i="19"/>
  <c r="GT16" i="19" s="1"/>
  <c r="GV15" i="19"/>
  <c r="HG16" i="19"/>
  <c r="CX17" i="19" a="1"/>
  <c r="CX17" i="19" s="1"/>
  <c r="GP17" i="19" a="1"/>
  <c r="GP17" i="19" s="1"/>
  <c r="AD16" i="19"/>
  <c r="BY16" i="19"/>
  <c r="ER17" i="19"/>
  <c r="DP16" i="19"/>
  <c r="AC16" i="19"/>
  <c r="DU16" i="19"/>
  <c r="FQ16" i="19"/>
  <c r="HM16" i="19"/>
  <c r="AB16" i="19"/>
  <c r="DV17" i="19" a="1"/>
  <c r="DV17" i="19" s="1"/>
  <c r="GB16" i="19"/>
  <c r="AI15" i="19"/>
  <c r="AI16" i="19" s="1"/>
  <c r="EA15" i="19"/>
  <c r="EB16" i="19" s="1"/>
  <c r="HS15" i="19"/>
  <c r="HT16" i="19" s="1"/>
  <c r="BG15" i="19"/>
  <c r="BG16" i="19" s="1"/>
  <c r="EY15" i="19"/>
  <c r="EY16" i="19" s="1"/>
  <c r="IQ15" i="19"/>
  <c r="IQ16" i="19" s="1"/>
  <c r="CE15" i="19"/>
  <c r="CF17" i="19" s="1" a="1"/>
  <c r="CF17" i="19" s="1"/>
  <c r="FW15" i="19"/>
  <c r="FW16" i="19" s="1"/>
  <c r="DC15" i="19"/>
  <c r="GU15" i="19"/>
  <c r="BX16" i="19"/>
  <c r="W17" i="19"/>
  <c r="BR17" i="19"/>
  <c r="DO17" i="19"/>
  <c r="FJ17" i="19"/>
  <c r="HG17" i="19"/>
  <c r="JB17" i="19"/>
  <c r="AO15" i="19"/>
  <c r="AP16" i="19" s="1"/>
  <c r="EG15" i="19"/>
  <c r="EH16" i="19" s="1"/>
  <c r="HY15" i="19"/>
  <c r="HZ17" i="19" s="1" a="1"/>
  <c r="HZ17" i="19" s="1"/>
  <c r="BM15" i="19"/>
  <c r="BN16" i="19" s="1"/>
  <c r="FE15" i="19"/>
  <c r="FF17" i="19" s="1" a="1"/>
  <c r="FF17" i="19" s="1"/>
  <c r="IW15" i="19"/>
  <c r="CK15" i="19"/>
  <c r="CL16" i="19" s="1"/>
  <c r="GC15" i="19"/>
  <c r="GD16" i="19" s="1"/>
  <c r="DI15" i="19"/>
  <c r="DI16" i="19" s="1"/>
  <c r="HA15" i="19"/>
  <c r="HB16" i="19" s="1"/>
  <c r="FL16" i="19"/>
  <c r="DU17" i="19"/>
  <c r="FQ17" i="19"/>
  <c r="HM17" i="19"/>
  <c r="BA16" i="19"/>
  <c r="CW16" i="19"/>
  <c r="JA17" i="19"/>
  <c r="ES16" i="19"/>
  <c r="JC17" i="19"/>
  <c r="AC17" i="19"/>
  <c r="DH16" i="19"/>
  <c r="ET16" i="19"/>
  <c r="AZ17" i="19"/>
  <c r="JD17" i="19" a="1"/>
  <c r="JD17" i="19" s="1"/>
  <c r="BY17" i="19"/>
  <c r="GO16" i="19"/>
  <c r="IK16" i="19"/>
  <c r="AT16" i="18"/>
  <c r="HY16" i="18"/>
  <c r="BH16" i="18"/>
  <c r="EZ16" i="18"/>
  <c r="CF16" i="18"/>
  <c r="L16" i="18"/>
  <c r="FJ16" i="18"/>
  <c r="EM16" i="18"/>
  <c r="FK16" i="18"/>
  <c r="JC16" i="18"/>
  <c r="ID16" i="18"/>
  <c r="GB16" i="18"/>
  <c r="FE16" i="18"/>
  <c r="AT17" i="18"/>
  <c r="GI17" i="18"/>
  <c r="IF16" i="18"/>
  <c r="IV16" i="18"/>
  <c r="X16" i="18"/>
  <c r="CQ16" i="18"/>
  <c r="CR16" i="18"/>
  <c r="BT16" i="18"/>
  <c r="V17" i="18"/>
  <c r="JC17" i="18"/>
  <c r="JD16" i="18"/>
  <c r="HH16" i="18"/>
  <c r="IO15" i="18"/>
  <c r="IP17" i="18" s="1"/>
  <c r="AH15" i="18"/>
  <c r="AI16" i="18" s="1"/>
  <c r="DZ15" i="18"/>
  <c r="EA16" i="18" s="1"/>
  <c r="HR15" i="18"/>
  <c r="HS16" i="18" s="1"/>
  <c r="BF15" i="18"/>
  <c r="BG16" i="18" s="1"/>
  <c r="EX15" i="18"/>
  <c r="EY16" i="18" s="1"/>
  <c r="IP15" i="18"/>
  <c r="IQ16" i="18" s="1"/>
  <c r="CD15" i="18"/>
  <c r="CE16" i="18" s="1"/>
  <c r="FV15" i="18"/>
  <c r="FW16" i="18" s="1"/>
  <c r="J15" i="18"/>
  <c r="K16" i="18" s="1"/>
  <c r="V16" i="18"/>
  <c r="AP17" i="18" a="1"/>
  <c r="AP17" i="18" s="1"/>
  <c r="EF16" i="18"/>
  <c r="HX16" i="18"/>
  <c r="GC16" i="18"/>
  <c r="IW16" i="18"/>
  <c r="EH16" i="18"/>
  <c r="FF16" i="18"/>
  <c r="IX16" i="18"/>
  <c r="CL16" i="18"/>
  <c r="GD16" i="18"/>
  <c r="DJ16" i="18"/>
  <c r="AN16" i="18"/>
  <c r="BL16" i="18"/>
  <c r="P16" i="18"/>
  <c r="BM16" i="18"/>
  <c r="CJ16" i="18"/>
  <c r="BR17" i="18"/>
  <c r="FK17" i="18"/>
  <c r="HG17" i="18"/>
  <c r="BS16" i="18"/>
  <c r="EL16" i="18"/>
  <c r="FX16" i="18"/>
  <c r="AO16" i="18"/>
  <c r="CC16" i="18"/>
  <c r="EN16" i="18"/>
  <c r="DP17" i="18" a="1"/>
  <c r="DP17" i="18" s="1"/>
  <c r="DH16" i="18"/>
  <c r="AU16" i="18"/>
  <c r="AO17" i="18"/>
  <c r="CK17" i="18"/>
  <c r="EF17" i="18"/>
  <c r="GC17" i="18"/>
  <c r="HX17" i="18"/>
  <c r="DO16" i="18"/>
  <c r="GH16" i="18"/>
  <c r="HT16" i="18"/>
  <c r="BE16" i="18"/>
  <c r="U17" i="18"/>
  <c r="DY16" i="18"/>
  <c r="GJ16" i="18"/>
  <c r="CO17" i="18"/>
  <c r="GV16" i="18"/>
  <c r="DB15" i="18"/>
  <c r="DC17" i="18" s="1"/>
  <c r="P17" i="18"/>
  <c r="DI17" i="18"/>
  <c r="HA17" i="18"/>
  <c r="AJ16" i="18"/>
  <c r="FU16" i="18"/>
  <c r="W16" i="18"/>
  <c r="BN17" i="18" a="1"/>
  <c r="BN17" i="18" s="1"/>
  <c r="CP16" i="18"/>
  <c r="EB16" i="18"/>
  <c r="FL17" i="18" a="1"/>
  <c r="FL17" i="18" s="1"/>
  <c r="HZ16" i="18"/>
  <c r="Q17" i="18"/>
  <c r="BN16" i="18"/>
  <c r="EG16" i="18"/>
  <c r="FL16" i="18"/>
  <c r="GZ16" i="18"/>
  <c r="BT17" i="18" a="1"/>
  <c r="BT17" i="18" s="1"/>
  <c r="AM17" i="18"/>
  <c r="BR16" i="18"/>
  <c r="DD16" i="18"/>
  <c r="BQ17" i="18"/>
  <c r="W17" i="18"/>
  <c r="HE16" i="18"/>
  <c r="BS17" i="18"/>
  <c r="GD17" i="18" a="1"/>
  <c r="GD17" i="18" s="1"/>
  <c r="HG16" i="18"/>
  <c r="DU15" i="18"/>
  <c r="DV16" i="18" s="1"/>
  <c r="HM15" i="18"/>
  <c r="HN16" i="18" s="1"/>
  <c r="BA15" i="18"/>
  <c r="BB16" i="18" s="1"/>
  <c r="ES15" i="18"/>
  <c r="IK15" i="18"/>
  <c r="BY15" i="18"/>
  <c r="FQ15" i="18"/>
  <c r="FR16" i="18" s="1"/>
  <c r="CW15" i="18"/>
  <c r="CX16" i="18" s="1"/>
  <c r="GO15" i="18"/>
  <c r="GP16" i="18" s="1"/>
  <c r="AP16" i="18"/>
  <c r="DI16" i="18"/>
  <c r="DM17" i="18"/>
  <c r="HW16" i="18"/>
  <c r="GH17" i="18"/>
  <c r="CL17" i="18" a="1"/>
  <c r="CL17" i="18" s="1"/>
  <c r="DN16" i="18"/>
  <c r="DT15" i="18"/>
  <c r="HL15" i="18"/>
  <c r="HL17" i="18" s="1"/>
  <c r="AZ15" i="18"/>
  <c r="ER15" i="18"/>
  <c r="ER16" i="18" s="1"/>
  <c r="IJ15" i="18"/>
  <c r="IJ16" i="18" s="1"/>
  <c r="BX15" i="18"/>
  <c r="BX16" i="18" s="1"/>
  <c r="FP15" i="18"/>
  <c r="FP16" i="18" s="1"/>
  <c r="CV15" i="18"/>
  <c r="CV17" i="18" s="1"/>
  <c r="GN15" i="18"/>
  <c r="GN16" i="18" s="1"/>
  <c r="Q16" i="18"/>
  <c r="AV16" i="18"/>
  <c r="GT15" i="18"/>
  <c r="GT16" i="18" s="1"/>
  <c r="R16" i="18"/>
  <c r="CK16" i="18"/>
  <c r="DP16" i="18"/>
  <c r="FD16" i="18"/>
  <c r="GI16" i="18"/>
  <c r="JB16" i="18"/>
  <c r="CP17" i="18"/>
  <c r="U16" i="18"/>
  <c r="BM16" i="17"/>
  <c r="AJ16" i="17"/>
  <c r="EN15" i="17"/>
  <c r="EN16" i="17" s="1"/>
  <c r="AV15" i="17"/>
  <c r="CO15" i="17"/>
  <c r="CQ17" i="17" s="1"/>
  <c r="DS15" i="17"/>
  <c r="DV17" i="17" s="1" a="1"/>
  <c r="DV17" i="17" s="1"/>
  <c r="FK15" i="17"/>
  <c r="IK15" i="17"/>
  <c r="P15" i="17"/>
  <c r="BK15" i="17"/>
  <c r="BN17" i="17" s="1" a="1"/>
  <c r="BN17" i="17" s="1"/>
  <c r="Q15" i="17"/>
  <c r="AG15" i="17"/>
  <c r="AH17" i="17" s="1"/>
  <c r="EW15" i="17"/>
  <c r="EX16" i="17" s="1"/>
  <c r="FL15" i="17"/>
  <c r="GA15" i="17"/>
  <c r="GD17" i="17" s="1" a="1"/>
  <c r="GD17" i="17" s="1"/>
  <c r="GP15" i="17"/>
  <c r="HF15" i="17"/>
  <c r="HG16" i="17" s="1"/>
  <c r="IL15" i="17"/>
  <c r="GD16" i="17"/>
  <c r="BA15" i="17"/>
  <c r="BA16" i="17" s="1"/>
  <c r="DJ15" i="17"/>
  <c r="DJ16" i="17" s="1"/>
  <c r="IP15" i="17"/>
  <c r="IP16" i="17" s="1"/>
  <c r="BR15" i="17"/>
  <c r="FR15" i="17"/>
  <c r="HL15" i="17"/>
  <c r="IR15" i="17"/>
  <c r="CR16" i="17"/>
  <c r="AZ16" i="17"/>
  <c r="IQ15" i="17"/>
  <c r="L15" i="17"/>
  <c r="X15" i="17"/>
  <c r="BS15" i="17"/>
  <c r="DM15" i="17"/>
  <c r="DM16" i="17" s="1"/>
  <c r="DZ15" i="17"/>
  <c r="FC15" i="17"/>
  <c r="FC17" i="17" s="1"/>
  <c r="GG15" i="17"/>
  <c r="GG17" i="17" s="1"/>
  <c r="HM15" i="17"/>
  <c r="HH16" i="17"/>
  <c r="BQ15" i="17"/>
  <c r="BQ17" i="17" s="1"/>
  <c r="AN15" i="17"/>
  <c r="I15" i="17"/>
  <c r="I16" i="17" s="1"/>
  <c r="AO15" i="17"/>
  <c r="CX15" i="17"/>
  <c r="EA15" i="17"/>
  <c r="FD15" i="17"/>
  <c r="HN15" i="17"/>
  <c r="ID15" i="17"/>
  <c r="GU15" i="17"/>
  <c r="GU16" i="17" s="1"/>
  <c r="BE15" i="17"/>
  <c r="BE16" i="17" s="1"/>
  <c r="CJ15" i="17"/>
  <c r="CJ16" i="17" s="1"/>
  <c r="DO15" i="17"/>
  <c r="DO16" i="17" s="1"/>
  <c r="EQ15" i="17"/>
  <c r="FU15" i="17"/>
  <c r="FU17" i="17" s="1"/>
  <c r="GI15" i="17"/>
  <c r="IE15" i="17"/>
  <c r="IU15" i="17"/>
  <c r="FQ15" i="17"/>
  <c r="FQ16" i="17" s="1"/>
  <c r="AM15" i="17"/>
  <c r="BF15" i="17"/>
  <c r="CK15" i="17"/>
  <c r="DP15" i="17"/>
  <c r="ER15" i="17"/>
  <c r="ES16" i="17" s="1"/>
  <c r="GJ15" i="17"/>
  <c r="GJ16" i="17" s="1"/>
  <c r="GZ15" i="17"/>
  <c r="IF15" i="17"/>
  <c r="IV15" i="17"/>
  <c r="HK15" i="17"/>
  <c r="HK17" i="17" s="1"/>
  <c r="W15" i="17"/>
  <c r="DY15" i="17"/>
  <c r="DY17" i="17" s="1"/>
  <c r="BG15" i="17"/>
  <c r="BH16" i="17" s="1"/>
  <c r="BW15" i="17"/>
  <c r="BW16" i="17" s="1"/>
  <c r="CL15" i="17"/>
  <c r="DA15" i="17"/>
  <c r="DA16" i="17" s="1"/>
  <c r="HA15" i="17"/>
  <c r="HQ15" i="17"/>
  <c r="EY16" i="17"/>
  <c r="CF15" i="17"/>
  <c r="ET15" i="17"/>
  <c r="ET16" i="17" s="1"/>
  <c r="HR15" i="17"/>
  <c r="DV16" i="17"/>
  <c r="V15" i="17"/>
  <c r="AT15" i="17"/>
  <c r="DC15" i="17"/>
  <c r="EF15" i="17"/>
  <c r="FI15" i="17"/>
  <c r="HS15" i="17"/>
  <c r="JD16" i="17"/>
  <c r="DI16" i="17"/>
  <c r="O15" i="17"/>
  <c r="O16" i="17" s="1"/>
  <c r="AU15" i="17"/>
  <c r="FJ15" i="17"/>
  <c r="IJ15" i="17"/>
  <c r="CX16" i="20"/>
  <c r="GP16" i="20"/>
  <c r="CR16" i="20"/>
  <c r="BA17" i="20"/>
  <c r="CW17" i="20"/>
  <c r="ES17" i="20"/>
  <c r="GO17" i="20"/>
  <c r="IK17" i="20"/>
  <c r="CV16" i="20"/>
  <c r="GN16" i="20"/>
  <c r="BS16" i="20"/>
  <c r="FL16" i="20"/>
  <c r="JD16" i="20"/>
  <c r="HT16" i="20"/>
  <c r="FF17" i="20" a="1"/>
  <c r="FF17" i="20" s="1"/>
  <c r="X16" i="20"/>
  <c r="HG16" i="20"/>
  <c r="CF16" i="20"/>
  <c r="CP16" i="20"/>
  <c r="GH16" i="20"/>
  <c r="BR16" i="20"/>
  <c r="FJ16" i="20"/>
  <c r="EA17" i="20"/>
  <c r="IE16" i="20"/>
  <c r="IK16" i="20"/>
  <c r="X17" i="20" a="1"/>
  <c r="X17" i="20" s="1"/>
  <c r="DP17" i="20" a="1"/>
  <c r="DP17" i="20" s="1"/>
  <c r="HH17" i="20" a="1"/>
  <c r="HH17" i="20" s="1"/>
  <c r="BA16" i="20"/>
  <c r="ES16" i="20"/>
  <c r="CR17" i="20" a="1"/>
  <c r="CR17" i="20" s="1"/>
  <c r="GJ17" i="20" a="1"/>
  <c r="GJ17" i="20" s="1"/>
  <c r="IP16" i="20"/>
  <c r="GC17" i="20"/>
  <c r="BQ16" i="20"/>
  <c r="FI16" i="20"/>
  <c r="AS16" i="20"/>
  <c r="EK16" i="20"/>
  <c r="IC16" i="20"/>
  <c r="GS16" i="20"/>
  <c r="EG17" i="20"/>
  <c r="HX16" i="20"/>
  <c r="IF16" i="20"/>
  <c r="GJ16" i="20"/>
  <c r="HK16" i="20"/>
  <c r="HM17" i="20"/>
  <c r="HL17" i="20"/>
  <c r="V16" i="20"/>
  <c r="FK16" i="20"/>
  <c r="JC16" i="20"/>
  <c r="EL16" i="20"/>
  <c r="CQ16" i="20"/>
  <c r="AU16" i="20"/>
  <c r="DO16" i="20"/>
  <c r="GI16" i="20"/>
  <c r="AU17" i="20"/>
  <c r="AS17" i="20"/>
  <c r="AT16" i="20"/>
  <c r="HH16" i="20"/>
  <c r="AV16" i="20"/>
  <c r="EN16" i="20"/>
  <c r="EM16" i="20"/>
  <c r="DP16" i="20"/>
  <c r="HL16" i="20"/>
  <c r="CQ17" i="20"/>
  <c r="EL17" i="20"/>
  <c r="GI17" i="20"/>
  <c r="AB16" i="20"/>
  <c r="BX16" i="20"/>
  <c r="DT16" i="20"/>
  <c r="FP16" i="20"/>
  <c r="HM16" i="20"/>
  <c r="AB17" i="20"/>
  <c r="AD16" i="20"/>
  <c r="BZ16" i="20"/>
  <c r="DV16" i="20"/>
  <c r="FR16" i="20"/>
  <c r="AC17" i="20"/>
  <c r="II16" i="20"/>
  <c r="DT17" i="20"/>
  <c r="IJ16" i="20"/>
  <c r="DU17" i="20"/>
  <c r="AY16" i="20"/>
  <c r="CU16" i="20"/>
  <c r="EQ16" i="20"/>
  <c r="GM16" i="20"/>
  <c r="W17" i="20"/>
  <c r="DO17" i="20"/>
  <c r="FK17" i="20"/>
  <c r="CX17" i="20" a="1"/>
  <c r="CX17" i="20" s="1"/>
  <c r="GP17" i="20" a="1"/>
  <c r="GP17" i="20" s="1"/>
  <c r="BY17" i="20"/>
  <c r="FQ17" i="20"/>
  <c r="DZ16" i="20"/>
  <c r="AO17" i="20"/>
  <c r="CK17" i="20"/>
  <c r="AI16" i="17"/>
  <c r="AY17" i="17"/>
  <c r="AY16" i="17"/>
  <c r="AZ17" i="17"/>
  <c r="BN16" i="17"/>
  <c r="BA17" i="17"/>
  <c r="BM17" i="17"/>
  <c r="CR17" i="17" a="1"/>
  <c r="CR17" i="17" s="1"/>
  <c r="DU17" i="17"/>
  <c r="DA17" i="18"/>
  <c r="HE17" i="20"/>
  <c r="HE16" i="20"/>
  <c r="IC17" i="20"/>
  <c r="IF17" i="20" a="1"/>
  <c r="IF17" i="20" s="1"/>
  <c r="IE17" i="20"/>
  <c r="JA16" i="20"/>
  <c r="JD17" i="20" a="1"/>
  <c r="JD17" i="20" s="1"/>
  <c r="JA17" i="20"/>
  <c r="CQ16" i="17"/>
  <c r="DD15" i="17"/>
  <c r="DY16" i="17"/>
  <c r="EK15" i="17"/>
  <c r="EL16" i="17" s="1"/>
  <c r="HB15" i="17"/>
  <c r="HY15" i="17"/>
  <c r="HY16" i="17" s="1"/>
  <c r="II15" i="17"/>
  <c r="FX17" i="18" a="1"/>
  <c r="FX17" i="18" s="1"/>
  <c r="FU17" i="18"/>
  <c r="IO16" i="18"/>
  <c r="IR17" i="18" a="1"/>
  <c r="IR17" i="18" s="1"/>
  <c r="AY16" i="18"/>
  <c r="AY17" i="18"/>
  <c r="FU16" i="19"/>
  <c r="FU17" i="19"/>
  <c r="GV17" i="20" a="1"/>
  <c r="GV17" i="20" s="1"/>
  <c r="BF16" i="20"/>
  <c r="IQ16" i="20"/>
  <c r="EZ16" i="20"/>
  <c r="EM16" i="17"/>
  <c r="EE17" i="19"/>
  <c r="EE16" i="19"/>
  <c r="HW17" i="19"/>
  <c r="HW16" i="19"/>
  <c r="BN17" i="19" a="1"/>
  <c r="BN17" i="19" s="1"/>
  <c r="BK17" i="19"/>
  <c r="BK16" i="19"/>
  <c r="FC17" i="19"/>
  <c r="CI17" i="19"/>
  <c r="CL17" i="19" a="1"/>
  <c r="CL17" i="19" s="1"/>
  <c r="CJ17" i="19"/>
  <c r="CI16" i="19"/>
  <c r="DG17" i="19"/>
  <c r="DG16" i="19"/>
  <c r="GY17" i="19"/>
  <c r="GY16" i="19"/>
  <c r="EF16" i="19"/>
  <c r="HX16" i="19"/>
  <c r="BL16" i="19"/>
  <c r="FD16" i="19"/>
  <c r="IV16" i="19"/>
  <c r="CJ16" i="19"/>
  <c r="GZ16" i="19"/>
  <c r="GM16" i="18"/>
  <c r="GM17" i="18"/>
  <c r="HQ17" i="20"/>
  <c r="HQ16" i="20"/>
  <c r="IP16" i="19"/>
  <c r="FV16" i="20"/>
  <c r="GV16" i="20"/>
  <c r="DT17" i="17"/>
  <c r="EB15" i="17"/>
  <c r="FU16" i="17"/>
  <c r="IW15" i="17"/>
  <c r="I17" i="18"/>
  <c r="IR16" i="18"/>
  <c r="AU17" i="18"/>
  <c r="CU16" i="18"/>
  <c r="DY17" i="20"/>
  <c r="DY16" i="20"/>
  <c r="BF16" i="19"/>
  <c r="FW16" i="20"/>
  <c r="BH16" i="20"/>
  <c r="DD16" i="20"/>
  <c r="IR16" i="19"/>
  <c r="FV15" i="17"/>
  <c r="GS16" i="17"/>
  <c r="GS17" i="17"/>
  <c r="CC17" i="18"/>
  <c r="AV17" i="18" a="1"/>
  <c r="AV17" i="18" s="1"/>
  <c r="BW16" i="18"/>
  <c r="BW17" i="18"/>
  <c r="EW16" i="19"/>
  <c r="EW17" i="19"/>
  <c r="AH16" i="19"/>
  <c r="AH16" i="20"/>
  <c r="DC16" i="20"/>
  <c r="U15" i="17"/>
  <c r="CC15" i="17"/>
  <c r="CU15" i="17"/>
  <c r="EZ15" i="17"/>
  <c r="EZ16" i="17" s="1"/>
  <c r="FW15" i="17"/>
  <c r="GT16" i="17"/>
  <c r="GT17" i="17"/>
  <c r="EW17" i="18"/>
  <c r="II17" i="18"/>
  <c r="IX17" i="19" a="1"/>
  <c r="IX17" i="19" s="1"/>
  <c r="IU17" i="19"/>
  <c r="IU16" i="19"/>
  <c r="AI17" i="20"/>
  <c r="AH17" i="20"/>
  <c r="CD17" i="20"/>
  <c r="CE17" i="20"/>
  <c r="DZ17" i="20"/>
  <c r="FV17" i="20"/>
  <c r="FW17" i="20"/>
  <c r="HS17" i="20"/>
  <c r="HR17" i="20"/>
  <c r="BE16" i="19"/>
  <c r="BE17" i="19"/>
  <c r="CC17" i="20"/>
  <c r="HR16" i="20"/>
  <c r="GU16" i="20"/>
  <c r="IR16" i="20"/>
  <c r="J15" i="17"/>
  <c r="K15" i="17"/>
  <c r="R15" i="17"/>
  <c r="AS15" i="17"/>
  <c r="CD15" i="17"/>
  <c r="CV15" i="17"/>
  <c r="DG15" i="17"/>
  <c r="GH15" i="17"/>
  <c r="HE15" i="17"/>
  <c r="AI17" i="18"/>
  <c r="FV17" i="18"/>
  <c r="HQ16" i="18"/>
  <c r="HQ17" i="18"/>
  <c r="AG17" i="19"/>
  <c r="GS17" i="19"/>
  <c r="GS16" i="19"/>
  <c r="HR16" i="19"/>
  <c r="EX16" i="20"/>
  <c r="AJ16" i="20"/>
  <c r="CI16" i="17"/>
  <c r="CE15" i="17"/>
  <c r="CI17" i="17"/>
  <c r="CW15" i="17"/>
  <c r="EE15" i="17"/>
  <c r="GV15" i="17"/>
  <c r="IC15" i="17"/>
  <c r="AM17" i="19"/>
  <c r="AM16" i="19"/>
  <c r="II16" i="18"/>
  <c r="DA17" i="19"/>
  <c r="DA16" i="19"/>
  <c r="EX16" i="19"/>
  <c r="DB16" i="20"/>
  <c r="EY16" i="20"/>
  <c r="FX16" i="20"/>
  <c r="JA15" i="17"/>
  <c r="DA16" i="18"/>
  <c r="DY16" i="19"/>
  <c r="DY17" i="19"/>
  <c r="EZ17" i="20" a="1"/>
  <c r="EZ17" i="20" s="1"/>
  <c r="EW17" i="20"/>
  <c r="EW16" i="20"/>
  <c r="DD16" i="19"/>
  <c r="IO17" i="17"/>
  <c r="IO16" i="17"/>
  <c r="JB15" i="17"/>
  <c r="BE17" i="18"/>
  <c r="FO16" i="18"/>
  <c r="FO17" i="18"/>
  <c r="HQ16" i="19"/>
  <c r="HR17" i="19"/>
  <c r="IR17" i="20" a="1"/>
  <c r="IR17" i="20" s="1"/>
  <c r="IO17" i="20"/>
  <c r="IO16" i="20"/>
  <c r="FV16" i="19"/>
  <c r="EQ17" i="17"/>
  <c r="DU16" i="17"/>
  <c r="EH15" i="17"/>
  <c r="EQ16" i="17"/>
  <c r="FC16" i="17"/>
  <c r="FO15" i="17"/>
  <c r="HT15" i="17"/>
  <c r="CQ17" i="18"/>
  <c r="CR17" i="18" a="1"/>
  <c r="CR17" i="18" s="1"/>
  <c r="EM17" i="18"/>
  <c r="EL17" i="18"/>
  <c r="IE17" i="18"/>
  <c r="ID17" i="18"/>
  <c r="IC16" i="18"/>
  <c r="IF17" i="18" a="1"/>
  <c r="IF17" i="18" s="1"/>
  <c r="DY17" i="18"/>
  <c r="CU17" i="18"/>
  <c r="GA17" i="19"/>
  <c r="GD17" i="19" a="1"/>
  <c r="GD17" i="19" s="1"/>
  <c r="GB17" i="19"/>
  <c r="HK17" i="18"/>
  <c r="HK16" i="18"/>
  <c r="IO16" i="19"/>
  <c r="IO17" i="19"/>
  <c r="FU17" i="20"/>
  <c r="FX17" i="20" a="1"/>
  <c r="FX17" i="20" s="1"/>
  <c r="FU16" i="20"/>
  <c r="AI16" i="20"/>
  <c r="EG15" i="17"/>
  <c r="BZ15" i="17"/>
  <c r="BZ16" i="17" s="1"/>
  <c r="GS17" i="18"/>
  <c r="GS16" i="18"/>
  <c r="GV17" i="18" a="1"/>
  <c r="GV17" i="18" s="1"/>
  <c r="IV17" i="17"/>
  <c r="IU17" i="17"/>
  <c r="IU16" i="17"/>
  <c r="DS17" i="18"/>
  <c r="DS16" i="18"/>
  <c r="CC16" i="19"/>
  <c r="CC17" i="19"/>
  <c r="DD17" i="20" a="1"/>
  <c r="DD17" i="20" s="1"/>
  <c r="DB17" i="20"/>
  <c r="DA17" i="20"/>
  <c r="DZ16" i="19"/>
  <c r="CD16" i="20"/>
  <c r="AP15" i="17"/>
  <c r="BT15" i="17"/>
  <c r="FE15" i="17"/>
  <c r="GM15" i="17"/>
  <c r="I16" i="18"/>
  <c r="EQ17" i="18"/>
  <c r="EQ16" i="18"/>
  <c r="AJ17" i="20" a="1"/>
  <c r="AJ17" i="20" s="1"/>
  <c r="AG17" i="20"/>
  <c r="AG16" i="20"/>
  <c r="CD16" i="19"/>
  <c r="BG16" i="20"/>
  <c r="BX15" i="17"/>
  <c r="DT16" i="17"/>
  <c r="FF15" i="17"/>
  <c r="GC16" i="17"/>
  <c r="GN15" i="17"/>
  <c r="GY15" i="17"/>
  <c r="CC16" i="20"/>
  <c r="AG16" i="19"/>
  <c r="BH17" i="20" a="1"/>
  <c r="BH17" i="20" s="1"/>
  <c r="BE17" i="20"/>
  <c r="BE16" i="20"/>
  <c r="HS16" i="20"/>
  <c r="DB15" i="17"/>
  <c r="GO15" i="17"/>
  <c r="HW15" i="17"/>
  <c r="K17" i="18"/>
  <c r="AJ17" i="18" a="1"/>
  <c r="AJ17" i="18" s="1"/>
  <c r="AG17" i="18"/>
  <c r="EW16" i="18"/>
  <c r="DZ17" i="19"/>
  <c r="DA16" i="20"/>
  <c r="JB16" i="20"/>
  <c r="AP17" i="20" a="1"/>
  <c r="AP17" i="20" s="1"/>
  <c r="AM17" i="20"/>
  <c r="AM16" i="20"/>
  <c r="EH17" i="20" a="1"/>
  <c r="EH17" i="20" s="1"/>
  <c r="EE17" i="20"/>
  <c r="EE16" i="20"/>
  <c r="HW17" i="20"/>
  <c r="HW16" i="20"/>
  <c r="BK17" i="20"/>
  <c r="BK16" i="20"/>
  <c r="BL17" i="20"/>
  <c r="FC17" i="20"/>
  <c r="FC16" i="20"/>
  <c r="FD17" i="20"/>
  <c r="IU17" i="20"/>
  <c r="IU16" i="20"/>
  <c r="IV17" i="20"/>
  <c r="CL17" i="20" a="1"/>
  <c r="CL17" i="20" s="1"/>
  <c r="CI16" i="20"/>
  <c r="GD17" i="20" a="1"/>
  <c r="GD17" i="20" s="1"/>
  <c r="GA16" i="20"/>
  <c r="DJ17" i="20" a="1"/>
  <c r="DJ17" i="20" s="1"/>
  <c r="DG17" i="20"/>
  <c r="DG16" i="20"/>
  <c r="HB17" i="20" a="1"/>
  <c r="HB17" i="20" s="1"/>
  <c r="GY17" i="20"/>
  <c r="GY16" i="20"/>
  <c r="AN16" i="20"/>
  <c r="EF16" i="20"/>
  <c r="BL16" i="20"/>
  <c r="FD16" i="20"/>
  <c r="IV16" i="20"/>
  <c r="CJ16" i="20"/>
  <c r="GB16" i="20"/>
  <c r="DH16" i="20"/>
  <c r="GZ16" i="20"/>
  <c r="FE16" i="19"/>
  <c r="IW16" i="19"/>
  <c r="CK16" i="19"/>
  <c r="GC16" i="19"/>
  <c r="AO16" i="20"/>
  <c r="EG16" i="20"/>
  <c r="BM16" i="20"/>
  <c r="FE16" i="20"/>
  <c r="IW16" i="20"/>
  <c r="CK16" i="20"/>
  <c r="GC16" i="20"/>
  <c r="DI16" i="20"/>
  <c r="HA16" i="20"/>
  <c r="AP16" i="20"/>
  <c r="EH16" i="20"/>
  <c r="HZ16" i="20"/>
  <c r="BN16" i="20"/>
  <c r="FF16" i="20"/>
  <c r="IX16" i="20"/>
  <c r="CL16" i="20"/>
  <c r="GD16" i="20"/>
  <c r="DJ16" i="20"/>
  <c r="HB16" i="20"/>
  <c r="IX16" i="19"/>
  <c r="R17" i="18" a="1"/>
  <c r="R17" i="18" s="1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HZ17" i="18" a="1"/>
  <c r="HZ17" i="18" s="1"/>
  <c r="HW17" i="18"/>
  <c r="IX17" i="18" a="1"/>
  <c r="IX17" i="18" s="1"/>
  <c r="O16" i="18"/>
  <c r="AM16" i="18"/>
  <c r="BK16" i="18"/>
  <c r="CI16" i="18"/>
  <c r="DG16" i="18"/>
  <c r="EE16" i="18"/>
  <c r="FC16" i="18"/>
  <c r="GA16" i="18"/>
  <c r="FI17" i="18"/>
  <c r="GJ17" i="19" a="1"/>
  <c r="GJ17" i="19" s="1"/>
  <c r="ID17" i="20"/>
  <c r="HA16" i="18"/>
  <c r="X17" i="18" a="1"/>
  <c r="X17" i="18" s="1"/>
  <c r="FJ17" i="18"/>
  <c r="GA17" i="20"/>
  <c r="GZ17" i="18"/>
  <c r="GU17" i="18"/>
  <c r="IQ17" i="18"/>
  <c r="IE16" i="18"/>
  <c r="EE17" i="18"/>
  <c r="IU17" i="18"/>
  <c r="GC17" i="19"/>
  <c r="BN17" i="20" a="1"/>
  <c r="BN17" i="20" s="1"/>
  <c r="AS17" i="18"/>
  <c r="EK17" i="18"/>
  <c r="GJ17" i="18" a="1"/>
  <c r="GJ17" i="18" s="1"/>
  <c r="HE17" i="18"/>
  <c r="IC17" i="18"/>
  <c r="JD17" i="18" a="1"/>
  <c r="JD17" i="18" s="1"/>
  <c r="JA17" i="18"/>
  <c r="AS16" i="18"/>
  <c r="BQ16" i="18"/>
  <c r="CO16" i="18"/>
  <c r="DM16" i="18"/>
  <c r="EK16" i="18"/>
  <c r="FI16" i="18"/>
  <c r="GG16" i="18"/>
  <c r="HF16" i="18"/>
  <c r="EG17" i="18"/>
  <c r="HF17" i="18"/>
  <c r="CR17" i="19" a="1"/>
  <c r="CR17" i="19" s="1"/>
  <c r="BG17" i="20"/>
  <c r="DC17" i="20"/>
  <c r="EY17" i="20"/>
  <c r="GU17" i="20"/>
  <c r="IQ17" i="20"/>
  <c r="BM17" i="18"/>
  <c r="BL17" i="18"/>
  <c r="FE17" i="18"/>
  <c r="FD17" i="18"/>
  <c r="IW17" i="18"/>
  <c r="IV17" i="18"/>
  <c r="HH17" i="18" a="1"/>
  <c r="HH17" i="18" s="1"/>
  <c r="JB17" i="18"/>
  <c r="AU17" i="19"/>
  <c r="AT17" i="19"/>
  <c r="CQ17" i="19"/>
  <c r="CP17" i="19"/>
  <c r="EM17" i="19"/>
  <c r="EL17" i="19"/>
  <c r="GI17" i="19"/>
  <c r="GH17" i="19"/>
  <c r="IE17" i="19"/>
  <c r="ID17" i="19"/>
  <c r="J17" i="18"/>
  <c r="EN17" i="18" a="1"/>
  <c r="EN17" i="18" s="1"/>
  <c r="IF17" i="19" a="1"/>
  <c r="IF17" i="19" s="1"/>
  <c r="BM17" i="20"/>
  <c r="DI17" i="20"/>
  <c r="FE17" i="20"/>
  <c r="HA17" i="20"/>
  <c r="IW17" i="20"/>
  <c r="ID16" i="20"/>
  <c r="CI17" i="20"/>
  <c r="DO17" i="18"/>
  <c r="CI17" i="18"/>
  <c r="DH17" i="18"/>
  <c r="GA17" i="18"/>
  <c r="CJ17" i="18"/>
  <c r="GB17" i="18"/>
  <c r="JC17" i="20"/>
  <c r="IX17" i="20" a="1"/>
  <c r="IX17" i="20" s="1"/>
  <c r="BK17" i="18"/>
  <c r="ER17" i="18"/>
  <c r="IQ17" i="19"/>
  <c r="O17" i="18"/>
  <c r="AN17" i="18"/>
  <c r="EN17" i="19" a="1"/>
  <c r="EN17" i="19" s="1"/>
  <c r="AH17" i="18"/>
  <c r="CE17" i="18"/>
  <c r="IU16" i="18"/>
  <c r="DN17" i="18"/>
  <c r="GG17" i="18"/>
  <c r="HY17" i="18"/>
  <c r="FE17" i="19"/>
  <c r="IW17" i="19"/>
  <c r="CW16" i="20"/>
  <c r="GO16" i="20"/>
  <c r="AY17" i="19"/>
  <c r="EQ17" i="19"/>
  <c r="II17" i="19"/>
  <c r="AA17" i="20"/>
  <c r="DS17" i="20"/>
  <c r="HK17" i="20"/>
  <c r="BB17" i="19" a="1"/>
  <c r="BB17" i="19" s="1"/>
  <c r="CO17" i="19"/>
  <c r="DH17" i="19"/>
  <c r="ET17" i="19" a="1"/>
  <c r="ET17" i="19" s="1"/>
  <c r="GG17" i="19"/>
  <c r="GZ17" i="19"/>
  <c r="IL17" i="19" a="1"/>
  <c r="IL17" i="19" s="1"/>
  <c r="AD17" i="20" a="1"/>
  <c r="AD17" i="20" s="1"/>
  <c r="CJ17" i="20"/>
  <c r="DV17" i="20" a="1"/>
  <c r="DV17" i="20" s="1"/>
  <c r="FI17" i="20"/>
  <c r="GB17" i="20"/>
  <c r="HN17" i="20" a="1"/>
  <c r="HN17" i="20" s="1"/>
  <c r="BW17" i="19"/>
  <c r="FO17" i="19"/>
  <c r="AY17" i="20"/>
  <c r="EQ17" i="20"/>
  <c r="FJ17" i="20"/>
  <c r="II17" i="20"/>
  <c r="JB17" i="20"/>
  <c r="U16" i="19"/>
  <c r="AS16" i="19"/>
  <c r="CO16" i="19"/>
  <c r="DM16" i="19"/>
  <c r="EK16" i="19"/>
  <c r="GG16" i="19"/>
  <c r="HE16" i="19"/>
  <c r="IC16" i="19"/>
  <c r="BX17" i="19"/>
  <c r="FP17" i="19"/>
  <c r="AZ17" i="20"/>
  <c r="ER17" i="20"/>
  <c r="IJ17" i="20"/>
  <c r="BF17" i="19"/>
  <c r="EX17" i="19"/>
  <c r="IP17" i="19"/>
  <c r="FL17" i="20" a="1"/>
  <c r="FL17" i="20" s="1"/>
  <c r="U17" i="19"/>
  <c r="AN17" i="19"/>
  <c r="BZ17" i="19" a="1"/>
  <c r="BZ17" i="19" s="1"/>
  <c r="DM17" i="19"/>
  <c r="EF17" i="19"/>
  <c r="FR17" i="19" a="1"/>
  <c r="FR17" i="19" s="1"/>
  <c r="HE17" i="19"/>
  <c r="HX17" i="19"/>
  <c r="BB17" i="20" a="1"/>
  <c r="BB17" i="20" s="1"/>
  <c r="CO17" i="20"/>
  <c r="DH17" i="20"/>
  <c r="ET17" i="20" a="1"/>
  <c r="ET17" i="20" s="1"/>
  <c r="GG17" i="20"/>
  <c r="GZ17" i="20"/>
  <c r="IL17" i="20" a="1"/>
  <c r="IL17" i="20" s="1"/>
  <c r="V17" i="19"/>
  <c r="CU17" i="19"/>
  <c r="DN17" i="19"/>
  <c r="GM17" i="19"/>
  <c r="HF17" i="19"/>
  <c r="BW17" i="20"/>
  <c r="CP17" i="20"/>
  <c r="FO17" i="20"/>
  <c r="GH17" i="20"/>
  <c r="AA16" i="19"/>
  <c r="DS16" i="19"/>
  <c r="HK16" i="19"/>
  <c r="CV17" i="19"/>
  <c r="GN17" i="19"/>
  <c r="U16" i="20"/>
  <c r="CO16" i="20"/>
  <c r="DM16" i="20"/>
  <c r="GG16" i="20"/>
  <c r="BX17" i="20"/>
  <c r="FP17" i="20"/>
  <c r="CD17" i="19"/>
  <c r="CW17" i="19"/>
  <c r="FV17" i="19"/>
  <c r="GO17" i="19"/>
  <c r="BF17" i="20"/>
  <c r="EX17" i="20"/>
  <c r="IP17" i="20"/>
  <c r="AS17" i="19"/>
  <c r="BL17" i="19"/>
  <c r="EK17" i="19"/>
  <c r="FD17" i="19"/>
  <c r="IC17" i="19"/>
  <c r="IV17" i="19"/>
  <c r="U17" i="20"/>
  <c r="AN17" i="20"/>
  <c r="BZ17" i="20" a="1"/>
  <c r="BZ17" i="20" s="1"/>
  <c r="DM17" i="20"/>
  <c r="EF17" i="20"/>
  <c r="FR17" i="20" a="1"/>
  <c r="FR17" i="20" s="1"/>
  <c r="HX17" i="20"/>
  <c r="V17" i="20"/>
  <c r="CU17" i="20"/>
  <c r="DN17" i="20"/>
  <c r="GM17" i="20"/>
  <c r="AB17" i="19"/>
  <c r="DT17" i="19"/>
  <c r="HL17" i="19"/>
  <c r="CV17" i="20"/>
  <c r="GN17" i="20"/>
  <c r="IR17" i="19" l="1" a="1"/>
  <c r="IR17" i="19" s="1"/>
  <c r="CJ17" i="17"/>
  <c r="CE17" i="19"/>
  <c r="CF16" i="19"/>
  <c r="CE16" i="19"/>
  <c r="DN16" i="17"/>
  <c r="GN17" i="18"/>
  <c r="DN17" i="17"/>
  <c r="DU17" i="18"/>
  <c r="FW17" i="18"/>
  <c r="BL17" i="17"/>
  <c r="IP17" i="17"/>
  <c r="CP16" i="17"/>
  <c r="BB16" i="17"/>
  <c r="DS16" i="17"/>
  <c r="DS17" i="17"/>
  <c r="BB17" i="17" a="1"/>
  <c r="BB17" i="17" s="1"/>
  <c r="GH16" i="17"/>
  <c r="CP17" i="17"/>
  <c r="X16" i="17"/>
  <c r="ID17" i="17"/>
  <c r="HK16" i="17"/>
  <c r="FW17" i="19"/>
  <c r="DB17" i="19"/>
  <c r="DZ17" i="17"/>
  <c r="CD17" i="18"/>
  <c r="IP16" i="18"/>
  <c r="CO16" i="17"/>
  <c r="FP17" i="18"/>
  <c r="FV17" i="17"/>
  <c r="DZ17" i="18"/>
  <c r="FQ17" i="18"/>
  <c r="FV16" i="17"/>
  <c r="L17" i="18" a="1"/>
  <c r="L17" i="18" s="1"/>
  <c r="FX17" i="19" a="1"/>
  <c r="FX17" i="19" s="1"/>
  <c r="CO17" i="17"/>
  <c r="DP16" i="17"/>
  <c r="CK17" i="19"/>
  <c r="GB16" i="17"/>
  <c r="DM17" i="17"/>
  <c r="FD16" i="17"/>
  <c r="EB17" i="18" a="1"/>
  <c r="EB17" i="18" s="1"/>
  <c r="IO17" i="18"/>
  <c r="DO17" i="17"/>
  <c r="EA17" i="17"/>
  <c r="FX16" i="19"/>
  <c r="GG16" i="17"/>
  <c r="EY17" i="19"/>
  <c r="FF16" i="19"/>
  <c r="AU16" i="17"/>
  <c r="IV16" i="17"/>
  <c r="EA17" i="18"/>
  <c r="CF17" i="18" a="1"/>
  <c r="CF17" i="18" s="1"/>
  <c r="ES17" i="18"/>
  <c r="P17" i="17"/>
  <c r="IL16" i="17"/>
  <c r="DC17" i="19"/>
  <c r="DD17" i="19" a="1"/>
  <c r="DD17" i="19" s="1"/>
  <c r="GC17" i="17"/>
  <c r="FV16" i="18"/>
  <c r="AH16" i="18"/>
  <c r="GV16" i="19"/>
  <c r="CK16" i="17"/>
  <c r="CW16" i="18"/>
  <c r="J16" i="18"/>
  <c r="HS16" i="17"/>
  <c r="CE16" i="17"/>
  <c r="GN16" i="17"/>
  <c r="DZ16" i="18"/>
  <c r="IW16" i="17"/>
  <c r="O17" i="17"/>
  <c r="HM17" i="17"/>
  <c r="CD16" i="18"/>
  <c r="EM17" i="17"/>
  <c r="JB16" i="17"/>
  <c r="EL17" i="17"/>
  <c r="HY16" i="19"/>
  <c r="BH16" i="19"/>
  <c r="HZ16" i="19"/>
  <c r="BG17" i="19"/>
  <c r="HY17" i="19"/>
  <c r="EZ17" i="19" a="1"/>
  <c r="EZ17" i="19" s="1"/>
  <c r="BM17" i="19"/>
  <c r="AJ17" i="19" a="1"/>
  <c r="AJ17" i="19" s="1"/>
  <c r="HS17" i="19"/>
  <c r="EB17" i="19" a="1"/>
  <c r="EB17" i="19" s="1"/>
  <c r="HS16" i="19"/>
  <c r="EA17" i="19"/>
  <c r="BM16" i="19"/>
  <c r="AP17" i="19" a="1"/>
  <c r="AP17" i="19" s="1"/>
  <c r="EH17" i="19" a="1"/>
  <c r="EH17" i="19" s="1"/>
  <c r="HT17" i="19" a="1"/>
  <c r="HT17" i="19" s="1"/>
  <c r="EG17" i="19"/>
  <c r="AI17" i="19"/>
  <c r="EG16" i="19"/>
  <c r="AO16" i="19"/>
  <c r="EZ16" i="19"/>
  <c r="AO17" i="19"/>
  <c r="AJ16" i="19"/>
  <c r="EA16" i="19"/>
  <c r="GU17" i="19"/>
  <c r="GV17" i="19" a="1"/>
  <c r="GV17" i="19" s="1"/>
  <c r="DC16" i="19"/>
  <c r="GT17" i="19"/>
  <c r="GU16" i="19"/>
  <c r="DJ16" i="19"/>
  <c r="DJ17" i="19" a="1"/>
  <c r="DJ17" i="19" s="1"/>
  <c r="BH17" i="19" a="1"/>
  <c r="BH17" i="19" s="1"/>
  <c r="HA17" i="19"/>
  <c r="HB17" i="19" a="1"/>
  <c r="HB17" i="19" s="1"/>
  <c r="HA16" i="19"/>
  <c r="DI17" i="19"/>
  <c r="IL17" i="18" a="1"/>
  <c r="IL17" i="18" s="1"/>
  <c r="HS17" i="18"/>
  <c r="EX16" i="18"/>
  <c r="HR17" i="18"/>
  <c r="HT17" i="18" a="1"/>
  <c r="HT17" i="18" s="1"/>
  <c r="HL17" i="17"/>
  <c r="BR17" i="17"/>
  <c r="HR16" i="18"/>
  <c r="FQ17" i="17"/>
  <c r="ES16" i="18"/>
  <c r="BW17" i="17"/>
  <c r="EX17" i="18"/>
  <c r="ET16" i="18"/>
  <c r="HZ16" i="17"/>
  <c r="BS16" i="17"/>
  <c r="EZ17" i="18" a="1"/>
  <c r="EZ17" i="18" s="1"/>
  <c r="BQ16" i="17"/>
  <c r="FK16" i="17"/>
  <c r="HN17" i="17" a="1"/>
  <c r="HN17" i="17" s="1"/>
  <c r="FL16" i="17"/>
  <c r="DC16" i="18"/>
  <c r="HM16" i="17"/>
  <c r="DB16" i="18"/>
  <c r="IJ17" i="17"/>
  <c r="HS17" i="17"/>
  <c r="IR16" i="17"/>
  <c r="DD17" i="18" a="1"/>
  <c r="DD17" i="18" s="1"/>
  <c r="DB17" i="18"/>
  <c r="EY17" i="18"/>
  <c r="FR16" i="17"/>
  <c r="IW17" i="17"/>
  <c r="FW16" i="17"/>
  <c r="AV16" i="17"/>
  <c r="Q16" i="17"/>
  <c r="J16" i="17"/>
  <c r="AN17" i="17"/>
  <c r="AO16" i="17"/>
  <c r="DU16" i="18"/>
  <c r="BF16" i="18"/>
  <c r="BH17" i="18" a="1"/>
  <c r="BH17" i="18" s="1"/>
  <c r="BG17" i="18"/>
  <c r="DV17" i="18" a="1"/>
  <c r="DV17" i="18" s="1"/>
  <c r="DT17" i="18"/>
  <c r="DT16" i="18"/>
  <c r="BF17" i="18"/>
  <c r="BA16" i="18"/>
  <c r="GO17" i="18"/>
  <c r="CW17" i="18"/>
  <c r="FR17" i="18" a="1"/>
  <c r="FR17" i="18" s="1"/>
  <c r="FQ16" i="18"/>
  <c r="CV16" i="18"/>
  <c r="CX17" i="18" a="1"/>
  <c r="CX17" i="18" s="1"/>
  <c r="HM17" i="18"/>
  <c r="GP17" i="18" a="1"/>
  <c r="GP17" i="18" s="1"/>
  <c r="GO16" i="18"/>
  <c r="BY16" i="18"/>
  <c r="BY17" i="18"/>
  <c r="IK16" i="18"/>
  <c r="ET17" i="18" a="1"/>
  <c r="ET17" i="18" s="1"/>
  <c r="IJ17" i="18"/>
  <c r="BZ17" i="18" a="1"/>
  <c r="BZ17" i="18" s="1"/>
  <c r="BX17" i="18"/>
  <c r="IK17" i="18"/>
  <c r="AZ17" i="18"/>
  <c r="HM16" i="18"/>
  <c r="BA17" i="18"/>
  <c r="HL16" i="18"/>
  <c r="BB17" i="18" a="1"/>
  <c r="BB17" i="18" s="1"/>
  <c r="IL16" i="18"/>
  <c r="HN17" i="18" a="1"/>
  <c r="HN17" i="18" s="1"/>
  <c r="BZ16" i="18"/>
  <c r="AZ16" i="18"/>
  <c r="GU16" i="18"/>
  <c r="GT17" i="18"/>
  <c r="IK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CL16" i="17"/>
  <c r="BS17" i="17"/>
  <c r="BT16" i="17"/>
  <c r="BR16" i="17"/>
  <c r="BL16" i="17"/>
  <c r="BK17" i="17"/>
  <c r="BF16" i="17"/>
  <c r="BE17" i="17"/>
  <c r="AT16" i="17"/>
  <c r="AM16" i="17"/>
  <c r="Q17" i="17"/>
  <c r="J17" i="17"/>
  <c r="I17" i="17"/>
  <c r="EA16" i="17"/>
  <c r="JC17" i="17"/>
  <c r="AI17" i="17"/>
  <c r="BY17" i="17"/>
  <c r="BG16" i="17"/>
  <c r="CL17" i="17" a="1"/>
  <c r="CL17" i="17" s="1"/>
  <c r="AM17" i="17"/>
  <c r="DB17" i="17"/>
  <c r="FE16" i="17"/>
  <c r="IR17" i="17" a="1"/>
  <c r="IR17" i="17" s="1"/>
  <c r="CD16" i="17"/>
  <c r="AG16" i="17"/>
  <c r="BK16" i="17"/>
  <c r="IQ16" i="17"/>
  <c r="BF17" i="17"/>
  <c r="AG17" i="17"/>
  <c r="BH17" i="17" a="1"/>
  <c r="BH17" i="17" s="1"/>
  <c r="AN16" i="17"/>
  <c r="JC16" i="17"/>
  <c r="R16" i="17"/>
  <c r="BG17" i="17"/>
  <c r="HB16" i="17"/>
  <c r="AJ17" i="17" a="1"/>
  <c r="AJ17" i="17" s="1"/>
  <c r="IE16" i="17"/>
  <c r="EY17" i="17"/>
  <c r="AP16" i="17"/>
  <c r="IX17" i="17" a="1"/>
  <c r="IX17" i="17" s="1"/>
  <c r="K16" i="17"/>
  <c r="IX16" i="17"/>
  <c r="FJ16" i="17"/>
  <c r="P16" i="17"/>
  <c r="FI17" i="17"/>
  <c r="DA17" i="17"/>
  <c r="FD17" i="17"/>
  <c r="IQ17" i="17"/>
  <c r="AO17" i="17"/>
  <c r="W16" i="17"/>
  <c r="HT16" i="17"/>
  <c r="FF17" i="17" a="1"/>
  <c r="FF17" i="17" s="1"/>
  <c r="EW16" i="17"/>
  <c r="HR16" i="17"/>
  <c r="EW17" i="17"/>
  <c r="AH16" i="17"/>
  <c r="FI16" i="17"/>
  <c r="CK17" i="17"/>
  <c r="FJ17" i="17"/>
  <c r="DD16" i="17"/>
  <c r="K17" i="17"/>
  <c r="DZ16" i="17"/>
  <c r="FK17" i="17"/>
  <c r="EF17" i="17"/>
  <c r="DP17" i="17" a="1"/>
  <c r="DP17" i="17" s="1"/>
  <c r="IF16" i="17"/>
  <c r="EX17" i="17"/>
  <c r="EG16" i="17"/>
  <c r="EB16" i="17"/>
  <c r="FP16" i="17"/>
  <c r="HF16" i="20"/>
  <c r="CF17" i="20" a="1"/>
  <c r="CF17" i="20" s="1"/>
  <c r="HG17" i="20"/>
  <c r="CE16" i="20"/>
  <c r="EB16" i="20"/>
  <c r="AV17" i="20" a="1"/>
  <c r="AV17" i="20" s="1"/>
  <c r="HT17" i="20" a="1"/>
  <c r="HT17" i="20" s="1"/>
  <c r="AT17" i="20"/>
  <c r="BS17" i="20"/>
  <c r="HY16" i="20"/>
  <c r="HZ17" i="20" a="1"/>
  <c r="HZ17" i="20" s="1"/>
  <c r="EB17" i="20" a="1"/>
  <c r="EB17" i="20" s="1"/>
  <c r="BR17" i="20"/>
  <c r="BT16" i="20"/>
  <c r="HF17" i="20"/>
  <c r="GT16" i="20"/>
  <c r="BQ17" i="20"/>
  <c r="GS17" i="20"/>
  <c r="EK17" i="20"/>
  <c r="EA16" i="20"/>
  <c r="GT17" i="20"/>
  <c r="HY17" i="20"/>
  <c r="W16" i="20"/>
  <c r="DN16" i="20"/>
  <c r="EM17" i="20"/>
  <c r="BT17" i="20" a="1"/>
  <c r="BT17" i="20" s="1"/>
  <c r="EN17" i="20" a="1"/>
  <c r="EN17" i="20" s="1"/>
  <c r="HW16" i="17"/>
  <c r="HW17" i="17"/>
  <c r="HZ17" i="17" a="1"/>
  <c r="HZ17" i="17" s="1"/>
  <c r="HY17" i="17"/>
  <c r="FE17" i="17"/>
  <c r="L17" i="17" a="1"/>
  <c r="L17" i="17" s="1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L16" i="17"/>
  <c r="BX16" i="17"/>
  <c r="BY16" i="17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CF16" i="17"/>
  <c r="IC16" i="17"/>
  <c r="IF17" i="17" a="1"/>
  <c r="IF17" i="17" s="1"/>
  <c r="IC17" i="17"/>
  <c r="CC17" i="17"/>
  <c r="CF17" i="17" a="1"/>
  <c r="CF17" i="17" s="1"/>
  <c r="CC16" i="17"/>
  <c r="HX16" i="17"/>
  <c r="DB16" i="17"/>
  <c r="DC17" i="17"/>
  <c r="HT17" i="17" a="1"/>
  <c r="HT17" i="17" s="1"/>
  <c r="X17" i="17" a="1"/>
  <c r="X17" i="17" s="1"/>
  <c r="W17" i="17"/>
  <c r="V17" i="17"/>
  <c r="U17" i="17"/>
  <c r="U16" i="17"/>
  <c r="CD17" i="17"/>
  <c r="GP16" i="17"/>
  <c r="GH17" i="17"/>
  <c r="BT17" i="17" a="1"/>
  <c r="BT17" i="17" s="1"/>
  <c r="GM17" i="17"/>
  <c r="GM16" i="17"/>
  <c r="GP17" i="17" a="1"/>
  <c r="GP17" i="17" s="1"/>
  <c r="GO17" i="17"/>
  <c r="AS16" i="17"/>
  <c r="AS17" i="17"/>
  <c r="AV17" i="17" a="1"/>
  <c r="AV17" i="17" s="1"/>
  <c r="CE17" i="17"/>
  <c r="GJ17" i="17" a="1"/>
  <c r="GJ17" i="17" s="1"/>
  <c r="FF16" i="17"/>
  <c r="AU17" i="17"/>
  <c r="HX17" i="17"/>
  <c r="GN17" i="17"/>
  <c r="V16" i="17"/>
  <c r="DD17" i="17" a="1"/>
  <c r="DD17" i="17" s="1"/>
  <c r="BX17" i="17"/>
  <c r="JB17" i="17"/>
  <c r="GI16" i="17"/>
  <c r="IL17" i="17" a="1"/>
  <c r="IL17" i="17" s="1"/>
  <c r="IK17" i="17"/>
  <c r="II17" i="17"/>
  <c r="II16" i="17"/>
  <c r="JA17" i="17"/>
  <c r="JA16" i="17"/>
  <c r="JD17" i="17" a="1"/>
  <c r="JD17" i="17" s="1"/>
  <c r="FX16" i="17"/>
  <c r="IE17" i="17"/>
  <c r="DC16" i="17"/>
  <c r="R17" i="17" a="1"/>
  <c r="R17" i="17" s="1"/>
  <c r="ID16" i="17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BZ17" i="17" a="1"/>
  <c r="BZ17" i="17" s="1"/>
  <c r="EG17" i="17"/>
  <c r="DH16" i="17"/>
  <c r="GI17" i="17"/>
  <c r="HF16" i="17"/>
  <c r="IJ16" i="17"/>
  <c r="AP17" i="17" a="1"/>
  <c r="AP17" i="17" s="1"/>
  <c r="AT17" i="17"/>
  <c r="EF16" i="17"/>
  <c r="CW16" i="17"/>
  <c r="FX17" i="17" a="1"/>
  <c r="FX17" i="17" s="1"/>
  <c r="EK16" i="17"/>
  <c r="EN17" i="17" a="1"/>
  <c r="EN17" i="17" s="1"/>
  <c r="EK17" i="17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CI11" i="8"/>
  <c r="GE11" i="8"/>
  <c r="CT11" i="8" l="1"/>
  <c r="DM12" i="8"/>
  <c r="DN11" i="8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X11" i="8" l="1"/>
  <c r="EX12" i="8" s="1"/>
  <c r="FC11" i="8"/>
  <c r="FC12" i="8" s="1"/>
  <c r="DI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Q10" i="9" l="1"/>
  <c r="O10" i="9"/>
  <c r="N10" i="9"/>
  <c r="AA15" i="18" l="1"/>
  <c r="AA17" i="18" s="1"/>
  <c r="AB15" i="18"/>
  <c r="AB16" i="18" s="1"/>
  <c r="AD15" i="17"/>
  <c r="P15" i="20"/>
  <c r="AA15" i="17"/>
  <c r="AA16" i="18"/>
  <c r="AB17" i="18"/>
  <c r="AD15" i="18"/>
  <c r="R15" i="20"/>
  <c r="Q15" i="19"/>
  <c r="N12" i="9"/>
  <c r="N13" i="9"/>
  <c r="O12" i="9" s="1"/>
  <c r="AB15" i="17"/>
  <c r="AC15" i="18"/>
  <c r="AC16" i="18" s="1"/>
  <c r="AC15" i="17"/>
  <c r="AC16" i="17" s="1"/>
  <c r="R15" i="19"/>
  <c r="P15" i="19"/>
  <c r="O15" i="20"/>
  <c r="P10" i="9"/>
  <c r="O15" i="19"/>
  <c r="Q15" i="20"/>
  <c r="Q16" i="20" l="1"/>
  <c r="AC17" i="18"/>
  <c r="Q17" i="19"/>
  <c r="O17" i="19"/>
  <c r="P17" i="19"/>
  <c r="R17" i="19" a="1"/>
  <c r="R17" i="19" s="1"/>
  <c r="O16" i="19"/>
  <c r="O13" i="9"/>
  <c r="N14" i="9"/>
  <c r="AD17" i="18" a="1"/>
  <c r="AD17" i="18" s="1"/>
  <c r="AB16" i="17"/>
  <c r="AA17" i="17"/>
  <c r="AC17" i="17"/>
  <c r="AA16" i="17"/>
  <c r="AB17" i="17"/>
  <c r="AD17" i="17" a="1"/>
  <c r="AD17" i="17" s="1"/>
  <c r="P16" i="19"/>
  <c r="Q16" i="19"/>
  <c r="P16" i="20"/>
  <c r="Q17" i="20"/>
  <c r="O17" i="20"/>
  <c r="P17" i="20"/>
  <c r="O16" i="20"/>
  <c r="R17" i="20" a="1"/>
  <c r="R17" i="20" s="1"/>
  <c r="P13" i="9" l="1"/>
  <c r="O14" i="9"/>
  <c r="P12" i="9"/>
  <c r="P14" i="9" l="1"/>
  <c r="Q13" i="9"/>
  <c r="Q14" i="9" s="1"/>
  <c r="Q12" i="9"/>
  <c r="E8" i="9" l="1"/>
  <c r="D8" i="9"/>
  <c r="C8" i="9"/>
  <c r="B8" i="9"/>
  <c r="C7" i="9" l="1"/>
  <c r="E7" i="9"/>
  <c r="C9" i="9"/>
  <c r="B7" i="9"/>
  <c r="B9" i="9"/>
  <c r="K10" i="9" l="1"/>
  <c r="E6" i="9"/>
  <c r="E10" i="9" s="1"/>
  <c r="D6" i="9"/>
  <c r="I10" i="9"/>
  <c r="C6" i="9"/>
  <c r="C10" i="9" s="1"/>
  <c r="H10" i="9"/>
  <c r="B6" i="9"/>
  <c r="B10" i="9" s="1"/>
  <c r="E13" i="19"/>
  <c r="E13" i="20"/>
  <c r="D13" i="20"/>
  <c r="D13" i="19"/>
  <c r="F13" i="20"/>
  <c r="F13" i="19"/>
  <c r="C13" i="20"/>
  <c r="C13" i="19"/>
  <c r="E12" i="19"/>
  <c r="F14" i="20"/>
  <c r="E12" i="20"/>
  <c r="D7" i="9"/>
  <c r="E14" i="20"/>
  <c r="E14" i="19"/>
  <c r="C12" i="20"/>
  <c r="C14" i="20"/>
  <c r="C12" i="19"/>
  <c r="C14" i="19"/>
  <c r="D9" i="9"/>
  <c r="D12" i="20"/>
  <c r="D14" i="19"/>
  <c r="D14" i="20"/>
  <c r="F12" i="20"/>
  <c r="D12" i="19"/>
  <c r="F12" i="19"/>
  <c r="F14" i="19"/>
  <c r="F15" i="18" l="1"/>
  <c r="E15" i="18"/>
  <c r="F15" i="17"/>
  <c r="D15" i="17"/>
  <c r="L15" i="20"/>
  <c r="F11" i="20"/>
  <c r="F15" i="20" s="1"/>
  <c r="K15" i="20"/>
  <c r="E11" i="20"/>
  <c r="E15" i="20" s="1"/>
  <c r="I15" i="20"/>
  <c r="C11" i="20"/>
  <c r="C15" i="20" s="1"/>
  <c r="K15" i="19"/>
  <c r="K16" i="19" s="1"/>
  <c r="E11" i="19"/>
  <c r="E15" i="19" s="1"/>
  <c r="E15" i="17"/>
  <c r="I15" i="19"/>
  <c r="C11" i="19"/>
  <c r="C15" i="19" s="1"/>
  <c r="B12" i="9"/>
  <c r="B13" i="9"/>
  <c r="D15" i="18"/>
  <c r="H13" i="9"/>
  <c r="H12" i="9"/>
  <c r="J15" i="19"/>
  <c r="D11" i="19"/>
  <c r="D15" i="19" s="1"/>
  <c r="I12" i="9"/>
  <c r="D10" i="9"/>
  <c r="C15" i="17"/>
  <c r="J10" i="9"/>
  <c r="J15" i="20"/>
  <c r="D11" i="20"/>
  <c r="D15" i="20" s="1"/>
  <c r="L15" i="19"/>
  <c r="F11" i="19"/>
  <c r="F15" i="19" s="1"/>
  <c r="C15" i="18"/>
  <c r="E16" i="18" l="1"/>
  <c r="D16" i="19"/>
  <c r="J16" i="19"/>
  <c r="K16" i="20"/>
  <c r="E16" i="17"/>
  <c r="E16" i="19"/>
  <c r="J17" i="20"/>
  <c r="L17" i="20" a="1"/>
  <c r="L17" i="20" s="1"/>
  <c r="I16" i="20"/>
  <c r="I17" i="20"/>
  <c r="K17" i="20"/>
  <c r="E16" i="20"/>
  <c r="D16" i="18"/>
  <c r="D17" i="18"/>
  <c r="C17" i="18"/>
  <c r="E17" i="18"/>
  <c r="F17" i="18" a="1"/>
  <c r="F17" i="18" s="1"/>
  <c r="C16" i="18"/>
  <c r="I13" i="9"/>
  <c r="J12" i="9" s="1"/>
  <c r="H14" i="9"/>
  <c r="F17" i="20" a="1"/>
  <c r="F17" i="20" s="1"/>
  <c r="E17" i="20"/>
  <c r="C17" i="20"/>
  <c r="C16" i="20"/>
  <c r="D17" i="20"/>
  <c r="C12" i="9"/>
  <c r="C13" i="9"/>
  <c r="B14" i="9"/>
  <c r="C16" i="17"/>
  <c r="D17" i="17"/>
  <c r="C17" i="17"/>
  <c r="F17" i="17" a="1"/>
  <c r="F17" i="17" s="1"/>
  <c r="E17" i="17"/>
  <c r="D16" i="20"/>
  <c r="J16" i="20"/>
  <c r="F17" i="19" a="1"/>
  <c r="F17" i="19" s="1"/>
  <c r="C17" i="19"/>
  <c r="D17" i="19"/>
  <c r="C16" i="19"/>
  <c r="E17" i="19"/>
  <c r="D16" i="17"/>
  <c r="J17" i="19"/>
  <c r="L17" i="19" a="1"/>
  <c r="L17" i="19" s="1"/>
  <c r="I17" i="19"/>
  <c r="K17" i="19"/>
  <c r="I16" i="19"/>
  <c r="I14" i="9" l="1"/>
  <c r="J13" i="9"/>
  <c r="D12" i="9"/>
  <c r="C14" i="9"/>
  <c r="D13" i="9"/>
  <c r="E13" i="9" l="1"/>
  <c r="E14" i="9" s="1"/>
  <c r="D14" i="9"/>
  <c r="E12" i="9"/>
  <c r="K13" i="9"/>
  <c r="K14" i="9" s="1"/>
  <c r="J14" i="9"/>
  <c r="K12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<sst xmlns="http://schemas.openxmlformats.org/spreadsheetml/2006/main" count="1922" uniqueCount="66">
  <si>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</si>
  <si>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</si>
  <si>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</si>
  <si>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</si>
  <si>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</si>
  <si>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</si>
  <si>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</si>
  <si>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</si>
  <si>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</si>
  <si>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</si>
  <si>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</si>
  <si>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</si>
  <si>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</si>
  <si>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</si>
  <si>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</si>
  <si>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</si>
  <si>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</si>
  <si>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</si>
  <si>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</si>
  <si>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</si>
  <si>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</si>
  <si>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</si>
  <si>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</si>
  <si>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</si>
  <si>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</si>
  <si>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</si>
  <si>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</si>
  <si>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</si>
  <si>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</si>
  <si>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</si>
  <si>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</si>
  <si>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</si>
  <si>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</si>
  <si>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</si>
  <si>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</si>
  <si>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</si>
  <si>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</si>
  <si>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</si>
  <si>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</si>
  <si>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</si>
  <si>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</si>
  <si>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</si>
  <si>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</si>
  <si>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</si>
  <si>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</si>
  <si>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</si>
  <si>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</si>
  <si>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</si>
  <si>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</si>
  <si>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</si>
  <si>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</si>
  <si>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</si>
  <si>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</si>
  <si>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</si>
  <si>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</si>
  <si>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>AVR</t>
  </si>
  <si>
    <t>PARK</t>
  </si>
  <si>
    <t>A.23-05-004</t>
  </si>
  <si>
    <t>Joint Cost of Capital Application</t>
  </si>
  <si>
    <t>FY 2024</t>
  </si>
  <si>
    <t>LIBERTY</t>
  </si>
  <si>
    <t>None</t>
  </si>
  <si>
    <t>A.24-01-002/003</t>
  </si>
  <si>
    <t>General Rate Case</t>
  </si>
  <si>
    <t>FY 2025</t>
  </si>
  <si>
    <t>Current Bill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</si>
</sst>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37" fontId="0" fillId="0" borderId="0" xfId="0" applyNumberFormat="1"/>
    <xf numFmtId="0" fontId="8" fillId="0" borderId="0" xfId="0" applyFont="1"/>
    <xf numFmtId="0" fontId="2" fillId="0" borderId="2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liance/Monthly%20Energy%20Contracts%20Report/2014-08-August/Archive/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4-05-01%20Filing\2024.05.01%20Liberty%20-%20AVR%20Rates%20Bill%20Calculator.xlsx" TargetMode="External"/><Relationship Id="rId1" Type="http://schemas.openxmlformats.org/officeDocument/2006/relationships/externalLinkPath" Target="2024.05.01%20Liberty%20-%20AVR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4-05-01%20Filing\2024.05.01%20Liberty%20-%20Park%20Rates%20Bill%20Calculator.xlsx" TargetMode="External"/><Relationship Id="rId1" Type="http://schemas.openxmlformats.org/officeDocument/2006/relationships/externalLinkPath" Target="2024.05.01%20Liberty%20-%20Park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1027.68</v>
          </cell>
          <cell r="H7">
            <v>851.64</v>
          </cell>
          <cell r="N7">
            <v>732.96</v>
          </cell>
          <cell r="T7">
            <v>564.84</v>
          </cell>
        </row>
        <row r="9">
          <cell r="B9">
            <v>35.089999999999996</v>
          </cell>
          <cell r="C9">
            <v>0</v>
          </cell>
          <cell r="D9">
            <v>0</v>
          </cell>
          <cell r="E9">
            <v>0</v>
          </cell>
          <cell r="H9">
            <v>35.089999999999996</v>
          </cell>
          <cell r="I9">
            <v>0</v>
          </cell>
          <cell r="J9">
            <v>0</v>
          </cell>
          <cell r="K9">
            <v>0</v>
          </cell>
          <cell r="N9">
            <v>6.0499999999999972</v>
          </cell>
          <cell r="O9">
            <v>0</v>
          </cell>
          <cell r="P9">
            <v>0</v>
          </cell>
          <cell r="Q9">
            <v>0</v>
          </cell>
          <cell r="T9">
            <v>6.0499999999999972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25.32</v>
          </cell>
          <cell r="D12">
            <v>0</v>
          </cell>
          <cell r="E12">
            <v>0</v>
          </cell>
          <cell r="H12">
            <v>0</v>
          </cell>
          <cell r="I12">
            <v>25.32</v>
          </cell>
          <cell r="J12">
            <v>0</v>
          </cell>
          <cell r="K12">
            <v>0</v>
          </cell>
          <cell r="N12">
            <v>0</v>
          </cell>
          <cell r="O12">
            <v>10.56</v>
          </cell>
          <cell r="P12">
            <v>0</v>
          </cell>
          <cell r="Q12">
            <v>0</v>
          </cell>
          <cell r="T12">
            <v>0</v>
          </cell>
          <cell r="U12">
            <v>10.56</v>
          </cell>
          <cell r="V12">
            <v>0</v>
          </cell>
          <cell r="W12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1715820</v>
          </cell>
          <cell r="D24">
            <v>0</v>
          </cell>
          <cell r="E24">
            <v>0</v>
          </cell>
        </row>
      </sheetData>
      <sheetData sheetId="3">
        <row r="4">
          <cell r="E4">
            <v>29429750.642000001</v>
          </cell>
        </row>
      </sheetData>
      <sheetData sheetId="4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1119.5999999999999</v>
          </cell>
          <cell r="H7">
            <v>911.16000000000008</v>
          </cell>
          <cell r="N7">
            <v>882.72</v>
          </cell>
          <cell r="T7">
            <v>674.28</v>
          </cell>
        </row>
        <row r="9">
          <cell r="B9">
            <v>15.989999999999998</v>
          </cell>
          <cell r="C9">
            <v>0</v>
          </cell>
          <cell r="D9">
            <v>0</v>
          </cell>
          <cell r="E9">
            <v>0</v>
          </cell>
          <cell r="H9">
            <v>15.989999999999998</v>
          </cell>
          <cell r="I9">
            <v>0</v>
          </cell>
          <cell r="J9">
            <v>0</v>
          </cell>
          <cell r="K9">
            <v>0</v>
          </cell>
          <cell r="N9">
            <v>-0.21000000000000441</v>
          </cell>
          <cell r="O9">
            <v>0</v>
          </cell>
          <cell r="P9">
            <v>0</v>
          </cell>
          <cell r="Q9">
            <v>0</v>
          </cell>
          <cell r="T9">
            <v>-0.21000000000000441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32.519999999999996</v>
          </cell>
          <cell r="D12">
            <v>0</v>
          </cell>
          <cell r="E12">
            <v>0</v>
          </cell>
          <cell r="H12">
            <v>0</v>
          </cell>
          <cell r="I12">
            <v>32.519999999999996</v>
          </cell>
          <cell r="J12">
            <v>0</v>
          </cell>
          <cell r="K12">
            <v>0</v>
          </cell>
          <cell r="N12">
            <v>0</v>
          </cell>
          <cell r="O12">
            <v>25.799999999999997</v>
          </cell>
          <cell r="P12">
            <v>0</v>
          </cell>
          <cell r="Q12">
            <v>0</v>
          </cell>
          <cell r="T12">
            <v>0</v>
          </cell>
          <cell r="U12">
            <v>25.799999999999997</v>
          </cell>
          <cell r="V12">
            <v>0</v>
          </cell>
          <cell r="W12">
            <v>0</v>
          </cell>
        </row>
        <row r="18">
          <cell r="B18">
            <v>42021612.662910789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1647239</v>
          </cell>
          <cell r="D24">
            <v>0</v>
          </cell>
          <cell r="E24">
            <v>0</v>
          </cell>
        </row>
      </sheetData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2023</v>
          </cell>
        </row>
        <row r="13">
          <cell r="B13" t="str">
            <v>January 2022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/>
  </sheetViews>
  <sheetFormatPr defaultRowHeight="14.5" x14ac:dyDescent="0.35"/>
  <cols>
    <col min="9" max="9" width="11.26953125" customWidth="1"/>
  </cols>
  <sheetData>
    <row r="1" spans="1:1" x14ac:dyDescent="0.35">
      <c r="A1" s="2" t="s">
        <v>0</v>
      </c>
    </row>
    <row r="3" spans="1:1" x14ac:dyDescent="0.35">
      <c r="A3" s="2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14" spans="1:1" x14ac:dyDescent="0.35">
      <c r="A14" s="2" t="s">
        <v>4</v>
      </c>
    </row>
    <row r="15" spans="1:1" x14ac:dyDescent="0.35">
      <c r="A15" t="s">
        <v>38</v>
      </c>
    </row>
    <row r="16" spans="1:1" x14ac:dyDescent="0.35">
      <c r="A16" t="s">
        <v>5</v>
      </c>
    </row>
    <row r="17" spans="1:1" x14ac:dyDescent="0.35">
      <c r="A17" t="s">
        <v>6</v>
      </c>
    </row>
    <row r="18" spans="1:1" x14ac:dyDescent="0.35">
      <c r="A18" t="s">
        <v>7</v>
      </c>
    </row>
    <row r="19" spans="1:1" x14ac:dyDescent="0.3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U32"/>
  <sheetViews>
    <sheetView topLeftCell="A14" zoomScale="93" zoomScaleNormal="110" workbookViewId="0"/>
  </sheetViews>
  <sheetFormatPr defaultRowHeight="14.5" x14ac:dyDescent="0.35"/>
  <cols>
    <col min="1" max="1" width="3.81640625" customWidth="1"/>
    <col min="2" max="2" width="5.26953125" customWidth="1"/>
    <col min="3" max="3" width="17" customWidth="1"/>
    <col min="17" max="17" width="15.54296875" bestFit="1" customWidth="1"/>
    <col min="18" max="18" width="10.54296875" bestFit="1" customWidth="1"/>
    <col min="20" max="21" width="11.54296875" bestFit="1" customWidth="1"/>
  </cols>
  <sheetData>
    <row r="1" spans="1:21" x14ac:dyDescent="0.35">
      <c r="A1" t="s">
        <v>9</v>
      </c>
      <c r="Q1" s="1"/>
    </row>
    <row r="2" spans="1:21" x14ac:dyDescent="0.35">
      <c r="Q2" s="1" t="s">
        <v>10</v>
      </c>
    </row>
    <row r="3" spans="1:21" x14ac:dyDescent="0.35">
      <c r="Q3" s="1" t="s">
        <v>11</v>
      </c>
      <c r="T3" s="30"/>
      <c r="U3" s="30"/>
    </row>
    <row r="4" spans="1:21" x14ac:dyDescent="0.35">
      <c r="Q4" s="21" t="s">
        <v>12</v>
      </c>
      <c r="T4" s="56"/>
      <c r="U4" s="56"/>
    </row>
    <row r="5" spans="1:21" x14ac:dyDescent="0.35">
      <c r="A5">
        <v>1</v>
      </c>
      <c r="B5" s="22" t="s">
        <v>13</v>
      </c>
      <c r="Q5" s="23">
        <f>75037022/1000</f>
        <v>75037.021999999997</v>
      </c>
      <c r="T5" s="56"/>
      <c r="U5" s="56"/>
    </row>
    <row r="6" spans="1:21" x14ac:dyDescent="0.35">
      <c r="B6" s="24" t="s">
        <v>14</v>
      </c>
      <c r="C6" t="s">
        <v>15</v>
      </c>
      <c r="Q6" s="23">
        <f>Q5*0.01</f>
        <v>750.37022000000002</v>
      </c>
      <c r="T6" s="56"/>
      <c r="U6" s="56"/>
    </row>
    <row r="7" spans="1:21" x14ac:dyDescent="0.35">
      <c r="B7" s="24" t="s">
        <v>17</v>
      </c>
      <c r="Q7" s="23"/>
      <c r="T7" s="56"/>
      <c r="U7" s="56"/>
    </row>
    <row r="8" spans="1:21" x14ac:dyDescent="0.35">
      <c r="B8" s="24"/>
      <c r="Q8" s="23"/>
      <c r="T8" s="56"/>
      <c r="U8" s="56"/>
    </row>
    <row r="9" spans="1:21" x14ac:dyDescent="0.35">
      <c r="A9">
        <v>2</v>
      </c>
      <c r="B9" s="22" t="s">
        <v>16</v>
      </c>
    </row>
    <row r="10" spans="1:21" x14ac:dyDescent="0.35">
      <c r="B10" s="25" t="s">
        <v>14</v>
      </c>
      <c r="C10" s="26" t="s">
        <v>61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T10" s="56"/>
      <c r="U10" s="56"/>
    </row>
    <row r="11" spans="1:21" x14ac:dyDescent="0.3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T11" s="56"/>
    </row>
    <row r="12" spans="1:21" x14ac:dyDescent="0.3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T12" s="56"/>
    </row>
    <row r="13" spans="1:21" x14ac:dyDescent="0.3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21" x14ac:dyDescent="0.35">
      <c r="B14" s="28" t="s">
        <v>20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</row>
    <row r="15" spans="1:21" x14ac:dyDescent="0.35">
      <c r="B15" s="24" t="s">
        <v>21</v>
      </c>
      <c r="T15" s="56"/>
    </row>
    <row r="17" spans="1:17" x14ac:dyDescent="0.35">
      <c r="A17">
        <v>3</v>
      </c>
      <c r="B17" s="29" t="s">
        <v>22</v>
      </c>
    </row>
    <row r="18" spans="1:17" x14ac:dyDescent="0.35">
      <c r="B18" s="30" t="s">
        <v>14</v>
      </c>
      <c r="C18" t="s">
        <v>57</v>
      </c>
      <c r="D18" t="s">
        <v>58</v>
      </c>
      <c r="Q18" s="23"/>
    </row>
    <row r="19" spans="1:17" x14ac:dyDescent="0.35">
      <c r="B19" s="30" t="s">
        <v>17</v>
      </c>
      <c r="C19" t="s">
        <v>62</v>
      </c>
      <c r="D19" s="57" t="s">
        <v>63</v>
      </c>
    </row>
    <row r="21" spans="1:17" x14ac:dyDescent="0.35">
      <c r="A21">
        <v>4</v>
      </c>
      <c r="B21" t="s">
        <v>23</v>
      </c>
    </row>
    <row r="22" spans="1:17" x14ac:dyDescent="0.35">
      <c r="B22" s="25" t="s">
        <v>14</v>
      </c>
      <c r="C22" s="26" t="s">
        <v>61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35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35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35">
      <c r="B25" s="25" t="s">
        <v>19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</row>
    <row r="26" spans="1:17" x14ac:dyDescent="0.35">
      <c r="B26" s="30" t="s">
        <v>20</v>
      </c>
    </row>
    <row r="28" spans="1:17" ht="15" customHeight="1" x14ac:dyDescent="0.35">
      <c r="A28">
        <v>5</v>
      </c>
      <c r="B28" s="60" t="s">
        <v>24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1:17" x14ac:dyDescent="0.35">
      <c r="B29" s="30" t="s">
        <v>14</v>
      </c>
      <c r="C29" s="30" t="s">
        <v>59</v>
      </c>
      <c r="Q29" s="23">
        <f>77264722/1000</f>
        <v>77264.721999999994</v>
      </c>
    </row>
    <row r="30" spans="1:17" x14ac:dyDescent="0.35">
      <c r="B30" s="30" t="s">
        <v>17</v>
      </c>
      <c r="C30" s="30" t="s">
        <v>64</v>
      </c>
      <c r="Q30" s="23">
        <f>84935214/1000</f>
        <v>84935.214000000007</v>
      </c>
    </row>
    <row r="31" spans="1:17" x14ac:dyDescent="0.35">
      <c r="B31" s="30" t="s">
        <v>18</v>
      </c>
    </row>
    <row r="32" spans="1:17" x14ac:dyDescent="0.35">
      <c r="B32" s="30" t="s">
        <v>19</v>
      </c>
    </row>
  </sheetData>
  <mergeCells count="1">
    <mergeCell ref="B28:P28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/>
  </sheetViews>
  <sheetFormatPr defaultRowHeight="14.5" x14ac:dyDescent="0.35"/>
  <cols>
    <col min="1" max="1" width="17.54296875" customWidth="1"/>
    <col min="2" max="4" width="12.54296875" customWidth="1"/>
    <col min="5" max="5" width="0.81640625" customWidth="1"/>
    <col min="6" max="6" width="17.54296875" customWidth="1"/>
    <col min="7" max="9" width="12.54296875" customWidth="1"/>
    <col min="10" max="10" width="0.81640625" customWidth="1"/>
    <col min="11" max="11" width="17.54296875" customWidth="1"/>
    <col min="12" max="14" width="12.54296875" customWidth="1"/>
    <col min="15" max="15" width="0.81640625" customWidth="1"/>
    <col min="16" max="16" width="17.54296875" customWidth="1"/>
    <col min="17" max="19" width="12.54296875" customWidth="1"/>
    <col min="20" max="20" width="0.81640625" customWidth="1"/>
    <col min="21" max="21" width="17.54296875" customWidth="1"/>
    <col min="22" max="24" width="12.54296875" customWidth="1"/>
    <col min="25" max="25" width="0.81640625" customWidth="1"/>
    <col min="26" max="26" width="17.54296875" customWidth="1"/>
    <col min="27" max="29" width="12.54296875" customWidth="1"/>
    <col min="30" max="30" width="0.81640625" customWidth="1"/>
    <col min="31" max="31" width="17.54296875" customWidth="1"/>
    <col min="32" max="34" width="12.54296875" customWidth="1"/>
    <col min="35" max="35" width="0.81640625" customWidth="1"/>
    <col min="36" max="36" width="17.54296875" customWidth="1"/>
    <col min="37" max="39" width="12.54296875" customWidth="1"/>
    <col min="40" max="40" width="0.81640625" customWidth="1"/>
    <col min="41" max="41" width="17.54296875" customWidth="1"/>
    <col min="42" max="44" width="12.54296875" customWidth="1"/>
    <col min="45" max="45" width="0.81640625" customWidth="1"/>
    <col min="46" max="46" width="17.54296875" customWidth="1"/>
    <col min="47" max="49" width="12.54296875" customWidth="1"/>
    <col min="50" max="50" width="0.81640625" customWidth="1"/>
    <col min="51" max="51" width="17.54296875" customWidth="1"/>
    <col min="52" max="54" width="12.54296875" customWidth="1"/>
    <col min="55" max="55" width="0.81640625" customWidth="1"/>
    <col min="56" max="56" width="17.54296875" customWidth="1"/>
    <col min="57" max="59" width="12.54296875" customWidth="1"/>
    <col min="60" max="60" width="0.81640625" customWidth="1"/>
    <col min="61" max="61" width="17.54296875" customWidth="1"/>
    <col min="62" max="64" width="12.54296875" customWidth="1"/>
    <col min="65" max="65" width="0.81640625" customWidth="1"/>
    <col min="66" max="66" width="17.54296875" customWidth="1"/>
    <col min="67" max="69" width="12.54296875" customWidth="1"/>
    <col min="70" max="70" width="0.81640625" customWidth="1"/>
    <col min="71" max="71" width="17.54296875" customWidth="1"/>
    <col min="72" max="74" width="12.54296875" customWidth="1"/>
    <col min="75" max="75" width="0.81640625" customWidth="1"/>
    <col min="76" max="76" width="17.54296875" customWidth="1"/>
    <col min="77" max="79" width="12.54296875" customWidth="1"/>
    <col min="80" max="80" width="0.81640625" customWidth="1"/>
    <col min="81" max="81" width="17.54296875" customWidth="1"/>
    <col min="82" max="84" width="12.54296875" customWidth="1"/>
    <col min="85" max="85" width="0.81640625" customWidth="1"/>
    <col min="86" max="86" width="17.54296875" customWidth="1"/>
    <col min="87" max="89" width="12.54296875" customWidth="1"/>
    <col min="90" max="90" width="0.81640625" customWidth="1"/>
    <col min="91" max="91" width="17.54296875" customWidth="1"/>
    <col min="92" max="94" width="12.54296875" customWidth="1"/>
    <col min="95" max="95" width="0.81640625" customWidth="1"/>
    <col min="96" max="96" width="17.54296875" customWidth="1"/>
    <col min="97" max="99" width="12.54296875" customWidth="1"/>
    <col min="100" max="100" width="0.81640625" customWidth="1"/>
    <col min="101" max="101" width="17.54296875" customWidth="1"/>
    <col min="102" max="104" width="12.54296875" customWidth="1"/>
    <col min="105" max="105" width="0.81640625" customWidth="1"/>
    <col min="106" max="106" width="17.54296875" customWidth="1"/>
    <col min="107" max="109" width="12.54296875" customWidth="1"/>
    <col min="110" max="110" width="0.81640625" customWidth="1"/>
    <col min="111" max="111" width="17.54296875" customWidth="1"/>
    <col min="112" max="114" width="12.54296875" customWidth="1"/>
    <col min="115" max="115" width="0.81640625" customWidth="1"/>
    <col min="116" max="116" width="17.54296875" customWidth="1"/>
    <col min="117" max="119" width="12.54296875" customWidth="1"/>
    <col min="120" max="120" width="0.81640625" customWidth="1"/>
    <col min="121" max="121" width="17.54296875" customWidth="1"/>
    <col min="122" max="124" width="12.54296875" customWidth="1"/>
    <col min="125" max="125" width="0.81640625" customWidth="1"/>
    <col min="126" max="126" width="17.54296875" customWidth="1"/>
    <col min="127" max="129" width="12.54296875" customWidth="1"/>
    <col min="130" max="130" width="0.81640625" customWidth="1"/>
    <col min="131" max="131" width="17.54296875" customWidth="1"/>
    <col min="132" max="134" width="12.54296875" customWidth="1"/>
    <col min="135" max="135" width="0.81640625" customWidth="1"/>
    <col min="136" max="136" width="17.54296875" customWidth="1"/>
    <col min="137" max="139" width="12.54296875" customWidth="1"/>
    <col min="140" max="140" width="0.81640625" customWidth="1"/>
    <col min="141" max="141" width="17.54296875" customWidth="1"/>
    <col min="142" max="144" width="12.54296875" customWidth="1"/>
    <col min="145" max="145" width="0.81640625" customWidth="1"/>
    <col min="146" max="146" width="17.54296875" customWidth="1"/>
    <col min="147" max="149" width="12.54296875" customWidth="1"/>
    <col min="150" max="150" width="0.81640625" customWidth="1"/>
    <col min="151" max="151" width="17.54296875" customWidth="1"/>
    <col min="152" max="154" width="12.54296875" customWidth="1"/>
    <col min="155" max="155" width="0.81640625" customWidth="1"/>
    <col min="156" max="156" width="17.54296875" customWidth="1"/>
    <col min="157" max="159" width="12.54296875" customWidth="1"/>
    <col min="160" max="160" width="0.81640625" customWidth="1"/>
    <col min="161" max="161" width="17.54296875" customWidth="1"/>
    <col min="162" max="164" width="12.54296875" customWidth="1"/>
    <col min="165" max="165" width="0.81640625" customWidth="1"/>
    <col min="166" max="166" width="17.54296875" customWidth="1"/>
    <col min="167" max="169" width="12.54296875" customWidth="1"/>
    <col min="170" max="170" width="0.81640625" customWidth="1"/>
    <col min="171" max="171" width="17.54296875" customWidth="1"/>
    <col min="172" max="174" width="12.54296875" customWidth="1"/>
    <col min="175" max="175" width="0.81640625" customWidth="1"/>
    <col min="176" max="176" width="17.54296875" customWidth="1"/>
    <col min="177" max="179" width="12.54296875" customWidth="1"/>
    <col min="180" max="180" width="0.81640625" customWidth="1"/>
    <col min="181" max="181" width="17.54296875" customWidth="1"/>
    <col min="182" max="184" width="12.54296875" customWidth="1"/>
    <col min="185" max="185" width="0.81640625" customWidth="1"/>
    <col min="186" max="186" width="17.54296875" customWidth="1"/>
    <col min="187" max="189" width="12.54296875" customWidth="1"/>
    <col min="190" max="190" width="0.81640625" customWidth="1"/>
    <col min="191" max="191" width="17.54296875" customWidth="1"/>
    <col min="192" max="194" width="12.54296875" customWidth="1"/>
    <col min="195" max="195" width="0.81640625" customWidth="1"/>
    <col min="196" max="196" width="17.54296875" customWidth="1"/>
    <col min="197" max="199" width="12.54296875" customWidth="1"/>
    <col min="200" max="200" width="0.81640625" customWidth="1"/>
    <col min="201" max="201" width="17.54296875" customWidth="1"/>
    <col min="202" max="204" width="12.54296875" customWidth="1"/>
    <col min="205" max="205" width="0.81640625" customWidth="1"/>
    <col min="206" max="206" width="17.54296875" customWidth="1"/>
    <col min="207" max="209" width="12.54296875" customWidth="1"/>
    <col min="210" max="210" width="0.81640625" customWidth="1"/>
    <col min="211" max="211" width="17.54296875" customWidth="1"/>
    <col min="212" max="214" width="12.54296875" customWidth="1"/>
    <col min="215" max="215" width="0.81640625" customWidth="1"/>
    <col min="216" max="216" width="17.54296875" customWidth="1"/>
    <col min="217" max="219" width="12.54296875" customWidth="1"/>
    <col min="220" max="220" width="0.81640625" customWidth="1"/>
    <col min="221" max="221" width="17.54296875" customWidth="1"/>
    <col min="222" max="224" width="12.54296875" customWidth="1"/>
  </cols>
  <sheetData>
    <row r="2" spans="1:224" ht="16" thickBot="1" x14ac:dyDescent="0.4">
      <c r="A2" s="64" t="s">
        <v>25</v>
      </c>
      <c r="B2" s="64"/>
      <c r="C2" s="64"/>
      <c r="D2" s="64"/>
      <c r="F2" s="64" t="s">
        <v>26</v>
      </c>
      <c r="G2" s="64"/>
      <c r="H2" s="64"/>
      <c r="I2" s="64"/>
      <c r="K2" s="64" t="s">
        <v>27</v>
      </c>
      <c r="L2" s="64"/>
      <c r="M2" s="64"/>
      <c r="N2" s="64"/>
      <c r="P2" s="64" t="s">
        <v>28</v>
      </c>
      <c r="Q2" s="64"/>
      <c r="R2" s="64"/>
      <c r="S2" s="64"/>
      <c r="U2" s="64" t="s">
        <v>29</v>
      </c>
      <c r="V2" s="64"/>
      <c r="W2" s="64"/>
      <c r="X2" s="64"/>
      <c r="Z2" s="64" t="s">
        <v>30</v>
      </c>
      <c r="AA2" s="64"/>
      <c r="AB2" s="64"/>
      <c r="AC2" s="64"/>
      <c r="AE2" s="64" t="s">
        <v>30</v>
      </c>
      <c r="AF2" s="64"/>
      <c r="AG2" s="64"/>
      <c r="AH2" s="64"/>
      <c r="AJ2" s="64" t="s">
        <v>30</v>
      </c>
      <c r="AK2" s="64"/>
      <c r="AL2" s="64"/>
      <c r="AM2" s="64"/>
      <c r="AO2" s="64" t="s">
        <v>30</v>
      </c>
      <c r="AP2" s="64"/>
      <c r="AQ2" s="64"/>
      <c r="AR2" s="64"/>
      <c r="AT2" s="64" t="s">
        <v>30</v>
      </c>
      <c r="AU2" s="64"/>
      <c r="AV2" s="64"/>
      <c r="AW2" s="64"/>
      <c r="AY2" s="64" t="s">
        <v>30</v>
      </c>
      <c r="AZ2" s="64"/>
      <c r="BA2" s="64"/>
      <c r="BB2" s="64"/>
      <c r="BD2" s="64" t="s">
        <v>30</v>
      </c>
      <c r="BE2" s="64"/>
      <c r="BF2" s="64"/>
      <c r="BG2" s="64"/>
      <c r="BI2" s="64" t="s">
        <v>30</v>
      </c>
      <c r="BJ2" s="64"/>
      <c r="BK2" s="64"/>
      <c r="BL2" s="64"/>
      <c r="BN2" s="64" t="s">
        <v>30</v>
      </c>
      <c r="BO2" s="64"/>
      <c r="BP2" s="64"/>
      <c r="BQ2" s="64"/>
      <c r="BS2" s="64" t="s">
        <v>30</v>
      </c>
      <c r="BT2" s="64"/>
      <c r="BU2" s="64"/>
      <c r="BV2" s="64"/>
      <c r="BX2" s="64" t="s">
        <v>30</v>
      </c>
      <c r="BY2" s="64"/>
      <c r="BZ2" s="64"/>
      <c r="CA2" s="64"/>
      <c r="CC2" s="64" t="s">
        <v>30</v>
      </c>
      <c r="CD2" s="64"/>
      <c r="CE2" s="64"/>
      <c r="CF2" s="64"/>
      <c r="CH2" s="64" t="s">
        <v>30</v>
      </c>
      <c r="CI2" s="64"/>
      <c r="CJ2" s="64"/>
      <c r="CK2" s="64"/>
      <c r="CM2" s="64" t="s">
        <v>30</v>
      </c>
      <c r="CN2" s="64"/>
      <c r="CO2" s="64"/>
      <c r="CP2" s="64"/>
      <c r="CR2" s="64" t="s">
        <v>30</v>
      </c>
      <c r="CS2" s="64"/>
      <c r="CT2" s="64"/>
      <c r="CU2" s="64"/>
      <c r="CW2" s="64" t="s">
        <v>30</v>
      </c>
      <c r="CX2" s="64"/>
      <c r="CY2" s="64"/>
      <c r="CZ2" s="64"/>
      <c r="DB2" s="64" t="s">
        <v>30</v>
      </c>
      <c r="DC2" s="64"/>
      <c r="DD2" s="64"/>
      <c r="DE2" s="64"/>
      <c r="DG2" s="64" t="s">
        <v>30</v>
      </c>
      <c r="DH2" s="64"/>
      <c r="DI2" s="64"/>
      <c r="DJ2" s="64"/>
      <c r="DL2" s="64" t="s">
        <v>30</v>
      </c>
      <c r="DM2" s="64"/>
      <c r="DN2" s="64"/>
      <c r="DO2" s="64"/>
      <c r="DQ2" s="64" t="s">
        <v>30</v>
      </c>
      <c r="DR2" s="64"/>
      <c r="DS2" s="64"/>
      <c r="DT2" s="64"/>
      <c r="DV2" s="64" t="s">
        <v>30</v>
      </c>
      <c r="DW2" s="64"/>
      <c r="DX2" s="64"/>
      <c r="DY2" s="64"/>
      <c r="EA2" s="64" t="s">
        <v>30</v>
      </c>
      <c r="EB2" s="64"/>
      <c r="EC2" s="64"/>
      <c r="ED2" s="64"/>
      <c r="EF2" s="64" t="s">
        <v>30</v>
      </c>
      <c r="EG2" s="64"/>
      <c r="EH2" s="64"/>
      <c r="EI2" s="64"/>
      <c r="EK2" s="64" t="s">
        <v>30</v>
      </c>
      <c r="EL2" s="64"/>
      <c r="EM2" s="64"/>
      <c r="EN2" s="64"/>
      <c r="EP2" s="64" t="s">
        <v>30</v>
      </c>
      <c r="EQ2" s="64"/>
      <c r="ER2" s="64"/>
      <c r="ES2" s="64"/>
      <c r="EU2" s="64" t="s">
        <v>30</v>
      </c>
      <c r="EV2" s="64"/>
      <c r="EW2" s="64"/>
      <c r="EX2" s="64"/>
      <c r="EZ2" s="64" t="s">
        <v>30</v>
      </c>
      <c r="FA2" s="64"/>
      <c r="FB2" s="64"/>
      <c r="FC2" s="64"/>
      <c r="FE2" s="64" t="s">
        <v>30</v>
      </c>
      <c r="FF2" s="64"/>
      <c r="FG2" s="64"/>
      <c r="FH2" s="64"/>
      <c r="FJ2" s="64" t="s">
        <v>30</v>
      </c>
      <c r="FK2" s="64"/>
      <c r="FL2" s="64"/>
      <c r="FM2" s="64"/>
      <c r="FO2" s="64" t="s">
        <v>30</v>
      </c>
      <c r="FP2" s="64"/>
      <c r="FQ2" s="64"/>
      <c r="FR2" s="64"/>
      <c r="FT2" s="64" t="s">
        <v>30</v>
      </c>
      <c r="FU2" s="64"/>
      <c r="FV2" s="64"/>
      <c r="FW2" s="64"/>
      <c r="FY2" s="64" t="s">
        <v>30</v>
      </c>
      <c r="FZ2" s="64"/>
      <c r="GA2" s="64"/>
      <c r="GB2" s="64"/>
      <c r="GD2" s="64" t="s">
        <v>30</v>
      </c>
      <c r="GE2" s="64"/>
      <c r="GF2" s="64"/>
      <c r="GG2" s="64"/>
      <c r="GI2" s="64" t="s">
        <v>30</v>
      </c>
      <c r="GJ2" s="64"/>
      <c r="GK2" s="64"/>
      <c r="GL2" s="64"/>
      <c r="GN2" s="64" t="s">
        <v>30</v>
      </c>
      <c r="GO2" s="64"/>
      <c r="GP2" s="64"/>
      <c r="GQ2" s="64"/>
      <c r="GS2" s="64" t="s">
        <v>30</v>
      </c>
      <c r="GT2" s="64"/>
      <c r="GU2" s="64"/>
      <c r="GV2" s="64"/>
      <c r="GX2" s="64" t="s">
        <v>30</v>
      </c>
      <c r="GY2" s="64"/>
      <c r="GZ2" s="64"/>
      <c r="HA2" s="64"/>
      <c r="HC2" s="64" t="s">
        <v>30</v>
      </c>
      <c r="HD2" s="64"/>
      <c r="HE2" s="64"/>
      <c r="HF2" s="64"/>
      <c r="HH2" s="64" t="s">
        <v>30</v>
      </c>
      <c r="HI2" s="64"/>
      <c r="HJ2" s="64"/>
      <c r="HK2" s="64"/>
      <c r="HM2" s="64" t="s">
        <v>30</v>
      </c>
      <c r="HN2" s="64"/>
      <c r="HO2" s="64"/>
      <c r="HP2" s="64"/>
    </row>
    <row r="3" spans="1:224" s="20" customFormat="1" ht="29" x14ac:dyDescent="0.35">
      <c r="A3" s="16" t="s">
        <v>37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37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36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35">
      <c r="A4" s="3"/>
      <c r="B4" s="62" t="s">
        <v>31</v>
      </c>
      <c r="C4" s="62"/>
      <c r="D4" s="63"/>
      <c r="F4" s="3"/>
      <c r="G4" s="62" t="s">
        <v>31</v>
      </c>
      <c r="H4" s="62"/>
      <c r="I4" s="63"/>
      <c r="K4" s="3"/>
      <c r="L4" s="62" t="s">
        <v>31</v>
      </c>
      <c r="M4" s="62"/>
      <c r="N4" s="63"/>
      <c r="P4" s="3"/>
      <c r="Q4" s="62" t="s">
        <v>31</v>
      </c>
      <c r="R4" s="62"/>
      <c r="S4" s="63"/>
      <c r="U4" s="3"/>
      <c r="V4" s="62" t="s">
        <v>31</v>
      </c>
      <c r="W4" s="62"/>
      <c r="X4" s="63"/>
      <c r="Z4" s="3"/>
      <c r="AA4" s="62" t="s">
        <v>31</v>
      </c>
      <c r="AB4" s="62"/>
      <c r="AC4" s="63"/>
      <c r="AE4" s="3"/>
      <c r="AF4" s="62" t="s">
        <v>31</v>
      </c>
      <c r="AG4" s="62"/>
      <c r="AH4" s="63"/>
      <c r="AJ4" s="3"/>
      <c r="AK4" s="62" t="s">
        <v>31</v>
      </c>
      <c r="AL4" s="62"/>
      <c r="AM4" s="63"/>
      <c r="AO4" s="3"/>
      <c r="AP4" s="62" t="s">
        <v>31</v>
      </c>
      <c r="AQ4" s="62"/>
      <c r="AR4" s="63"/>
      <c r="AT4" s="3"/>
      <c r="AU4" s="62" t="s">
        <v>31</v>
      </c>
      <c r="AV4" s="62"/>
      <c r="AW4" s="63"/>
      <c r="AY4" s="3"/>
      <c r="AZ4" s="62" t="s">
        <v>31</v>
      </c>
      <c r="BA4" s="62"/>
      <c r="BB4" s="63"/>
      <c r="BD4" s="3"/>
      <c r="BE4" s="62" t="s">
        <v>31</v>
      </c>
      <c r="BF4" s="62"/>
      <c r="BG4" s="63"/>
      <c r="BI4" s="3"/>
      <c r="BJ4" s="62" t="s">
        <v>31</v>
      </c>
      <c r="BK4" s="62"/>
      <c r="BL4" s="63"/>
      <c r="BN4" s="3"/>
      <c r="BO4" s="62" t="s">
        <v>31</v>
      </c>
      <c r="BP4" s="62"/>
      <c r="BQ4" s="63"/>
      <c r="BS4" s="3"/>
      <c r="BT4" s="62" t="s">
        <v>31</v>
      </c>
      <c r="BU4" s="62"/>
      <c r="BV4" s="63"/>
      <c r="BX4" s="3"/>
      <c r="BY4" s="62" t="s">
        <v>31</v>
      </c>
      <c r="BZ4" s="62"/>
      <c r="CA4" s="63"/>
      <c r="CC4" s="3"/>
      <c r="CD4" s="62" t="s">
        <v>31</v>
      </c>
      <c r="CE4" s="62"/>
      <c r="CF4" s="63"/>
      <c r="CH4" s="3"/>
      <c r="CI4" s="62" t="s">
        <v>31</v>
      </c>
      <c r="CJ4" s="62"/>
      <c r="CK4" s="63"/>
      <c r="CM4" s="3"/>
      <c r="CN4" s="62" t="s">
        <v>31</v>
      </c>
      <c r="CO4" s="62"/>
      <c r="CP4" s="63"/>
      <c r="CR4" s="3"/>
      <c r="CS4" s="62" t="s">
        <v>31</v>
      </c>
      <c r="CT4" s="62"/>
      <c r="CU4" s="63"/>
      <c r="CW4" s="3"/>
      <c r="CX4" s="62" t="s">
        <v>31</v>
      </c>
      <c r="CY4" s="62"/>
      <c r="CZ4" s="63"/>
      <c r="DB4" s="3"/>
      <c r="DC4" s="62" t="s">
        <v>31</v>
      </c>
      <c r="DD4" s="62"/>
      <c r="DE4" s="63"/>
      <c r="DG4" s="3"/>
      <c r="DH4" s="62" t="s">
        <v>31</v>
      </c>
      <c r="DI4" s="62"/>
      <c r="DJ4" s="63"/>
      <c r="DL4" s="3"/>
      <c r="DM4" s="62" t="s">
        <v>31</v>
      </c>
      <c r="DN4" s="62"/>
      <c r="DO4" s="63"/>
      <c r="DQ4" s="3"/>
      <c r="DR4" s="62" t="s">
        <v>31</v>
      </c>
      <c r="DS4" s="62"/>
      <c r="DT4" s="63"/>
      <c r="DV4" s="3"/>
      <c r="DW4" s="62" t="s">
        <v>31</v>
      </c>
      <c r="DX4" s="62"/>
      <c r="DY4" s="63"/>
      <c r="EA4" s="3"/>
      <c r="EB4" s="62" t="s">
        <v>31</v>
      </c>
      <c r="EC4" s="62"/>
      <c r="ED4" s="63"/>
      <c r="EF4" s="3"/>
      <c r="EG4" s="62" t="s">
        <v>31</v>
      </c>
      <c r="EH4" s="62"/>
      <c r="EI4" s="63"/>
      <c r="EK4" s="3"/>
      <c r="EL4" s="62" t="s">
        <v>31</v>
      </c>
      <c r="EM4" s="62"/>
      <c r="EN4" s="63"/>
      <c r="EP4" s="3"/>
      <c r="EQ4" s="62" t="s">
        <v>31</v>
      </c>
      <c r="ER4" s="62"/>
      <c r="ES4" s="63"/>
      <c r="EU4" s="3"/>
      <c r="EV4" s="62" t="s">
        <v>31</v>
      </c>
      <c r="EW4" s="62"/>
      <c r="EX4" s="63"/>
      <c r="EZ4" s="3"/>
      <c r="FA4" s="62" t="s">
        <v>31</v>
      </c>
      <c r="FB4" s="62"/>
      <c r="FC4" s="63"/>
      <c r="FE4" s="3"/>
      <c r="FF4" s="62" t="s">
        <v>31</v>
      </c>
      <c r="FG4" s="62"/>
      <c r="FH4" s="63"/>
      <c r="FJ4" s="3"/>
      <c r="FK4" s="62" t="s">
        <v>31</v>
      </c>
      <c r="FL4" s="62"/>
      <c r="FM4" s="63"/>
      <c r="FO4" s="3"/>
      <c r="FP4" s="62" t="s">
        <v>31</v>
      </c>
      <c r="FQ4" s="62"/>
      <c r="FR4" s="63"/>
      <c r="FT4" s="3"/>
      <c r="FU4" s="62" t="s">
        <v>31</v>
      </c>
      <c r="FV4" s="62"/>
      <c r="FW4" s="63"/>
      <c r="FY4" s="3"/>
      <c r="FZ4" s="62" t="s">
        <v>31</v>
      </c>
      <c r="GA4" s="62"/>
      <c r="GB4" s="63"/>
      <c r="GD4" s="3"/>
      <c r="GE4" s="62" t="s">
        <v>31</v>
      </c>
      <c r="GF4" s="62"/>
      <c r="GG4" s="63"/>
      <c r="GI4" s="3"/>
      <c r="GJ4" s="62" t="s">
        <v>31</v>
      </c>
      <c r="GK4" s="62"/>
      <c r="GL4" s="63"/>
      <c r="GN4" s="3"/>
      <c r="GO4" s="62" t="s">
        <v>31</v>
      </c>
      <c r="GP4" s="62"/>
      <c r="GQ4" s="63"/>
      <c r="GS4" s="3"/>
      <c r="GT4" s="62" t="s">
        <v>31</v>
      </c>
      <c r="GU4" s="62"/>
      <c r="GV4" s="63"/>
      <c r="GX4" s="3"/>
      <c r="GY4" s="62" t="s">
        <v>31</v>
      </c>
      <c r="GZ4" s="62"/>
      <c r="HA4" s="63"/>
      <c r="HC4" s="3"/>
      <c r="HD4" s="62" t="s">
        <v>31</v>
      </c>
      <c r="HE4" s="62"/>
      <c r="HF4" s="63"/>
      <c r="HH4" s="3"/>
      <c r="HI4" s="62" t="s">
        <v>31</v>
      </c>
      <c r="HJ4" s="62"/>
      <c r="HK4" s="63"/>
      <c r="HM4" s="3"/>
      <c r="HN4" s="62" t="s">
        <v>31</v>
      </c>
      <c r="HO4" s="62"/>
      <c r="HP4" s="63"/>
    </row>
    <row r="5" spans="1:224" x14ac:dyDescent="0.3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[17]Input!$B$9</f>
        <v>2024</v>
      </c>
      <c r="R5" s="31">
        <f>[17]Input!$B$10</f>
        <v>2025</v>
      </c>
      <c r="S5" s="32">
        <f>[17]Input!$B$11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[18]Input!$B$9</f>
        <v>2024</v>
      </c>
      <c r="AB5" s="31">
        <f>[18]Input!$B$10</f>
        <v>2025</v>
      </c>
      <c r="AC5" s="32">
        <f>[18]Input!$B$11</f>
        <v>2026</v>
      </c>
      <c r="AE5" s="4"/>
      <c r="AF5" s="31">
        <f>[18]Input!$B$9</f>
        <v>2024</v>
      </c>
      <c r="AG5" s="31">
        <f>[18]Input!$B$10</f>
        <v>2025</v>
      </c>
      <c r="AH5" s="32">
        <f>[18]Input!$B$11</f>
        <v>2026</v>
      </c>
      <c r="AJ5" s="4"/>
      <c r="AK5" s="31">
        <f>[18]Input!$B$9</f>
        <v>2024</v>
      </c>
      <c r="AL5" s="31">
        <f>[18]Input!$B$10</f>
        <v>2025</v>
      </c>
      <c r="AM5" s="32">
        <f>[18]Input!$B$11</f>
        <v>2026</v>
      </c>
      <c r="AO5" s="4"/>
      <c r="AP5" s="31">
        <f>[18]Input!$B$9</f>
        <v>2024</v>
      </c>
      <c r="AQ5" s="31">
        <f>[18]Input!$B$10</f>
        <v>2025</v>
      </c>
      <c r="AR5" s="32">
        <f>[18]Input!$B$11</f>
        <v>2026</v>
      </c>
      <c r="AT5" s="4"/>
      <c r="AU5" s="31">
        <f>[18]Input!$B$9</f>
        <v>2024</v>
      </c>
      <c r="AV5" s="31">
        <f>[18]Input!$B$10</f>
        <v>2025</v>
      </c>
      <c r="AW5" s="32">
        <f>[18]Input!$B$11</f>
        <v>2026</v>
      </c>
      <c r="AY5" s="4"/>
      <c r="AZ5" s="31">
        <f>[18]Input!$B$9</f>
        <v>2024</v>
      </c>
      <c r="BA5" s="31">
        <f>[18]Input!$B$10</f>
        <v>2025</v>
      </c>
      <c r="BB5" s="32">
        <f>[18]Input!$B$11</f>
        <v>2026</v>
      </c>
      <c r="BD5" s="4"/>
      <c r="BE5" s="31">
        <f>[18]Input!$B$9</f>
        <v>2024</v>
      </c>
      <c r="BF5" s="31">
        <f>[18]Input!$B$10</f>
        <v>2025</v>
      </c>
      <c r="BG5" s="32">
        <f>[18]Input!$B$11</f>
        <v>2026</v>
      </c>
      <c r="BI5" s="4"/>
      <c r="BJ5" s="31">
        <f>[18]Input!$B$9</f>
        <v>2024</v>
      </c>
      <c r="BK5" s="31">
        <f>[18]Input!$B$10</f>
        <v>2025</v>
      </c>
      <c r="BL5" s="32">
        <f>[18]Input!$B$11</f>
        <v>2026</v>
      </c>
      <c r="BN5" s="4"/>
      <c r="BO5" s="31">
        <f>[18]Input!$B$9</f>
        <v>2024</v>
      </c>
      <c r="BP5" s="31">
        <f>[18]Input!$B$10</f>
        <v>2025</v>
      </c>
      <c r="BQ5" s="32">
        <f>[18]Input!$B$11</f>
        <v>2026</v>
      </c>
      <c r="BS5" s="4"/>
      <c r="BT5" s="31">
        <f>[18]Input!$B$9</f>
        <v>2024</v>
      </c>
      <c r="BU5" s="31">
        <f>[18]Input!$B$10</f>
        <v>2025</v>
      </c>
      <c r="BV5" s="32">
        <f>[18]Input!$B$11</f>
        <v>2026</v>
      </c>
      <c r="BX5" s="4"/>
      <c r="BY5" s="31">
        <f>[18]Input!$B$9</f>
        <v>2024</v>
      </c>
      <c r="BZ5" s="31">
        <f>[18]Input!$B$10</f>
        <v>2025</v>
      </c>
      <c r="CA5" s="32">
        <f>[18]Input!$B$11</f>
        <v>2026</v>
      </c>
      <c r="CC5" s="4"/>
      <c r="CD5" s="31">
        <f>[18]Input!$B$9</f>
        <v>2024</v>
      </c>
      <c r="CE5" s="31">
        <f>[18]Input!$B$10</f>
        <v>2025</v>
      </c>
      <c r="CF5" s="32">
        <f>[18]Input!$B$11</f>
        <v>2026</v>
      </c>
      <c r="CH5" s="4"/>
      <c r="CI5" s="31">
        <f>[18]Input!$B$9</f>
        <v>2024</v>
      </c>
      <c r="CJ5" s="31">
        <f>[18]Input!$B$10</f>
        <v>2025</v>
      </c>
      <c r="CK5" s="32">
        <f>[18]Input!$B$11</f>
        <v>2026</v>
      </c>
      <c r="CM5" s="4"/>
      <c r="CN5" s="31">
        <f>[18]Input!$B$9</f>
        <v>2024</v>
      </c>
      <c r="CO5" s="31">
        <f>[18]Input!$B$10</f>
        <v>2025</v>
      </c>
      <c r="CP5" s="32">
        <f>[18]Input!$B$11</f>
        <v>2026</v>
      </c>
      <c r="CR5" s="4"/>
      <c r="CS5" s="31">
        <f>[18]Input!$B$9</f>
        <v>2024</v>
      </c>
      <c r="CT5" s="31">
        <f>[18]Input!$B$10</f>
        <v>2025</v>
      </c>
      <c r="CU5" s="32">
        <f>[18]Input!$B$11</f>
        <v>2026</v>
      </c>
      <c r="CW5" s="4"/>
      <c r="CX5" s="31">
        <f>[18]Input!$B$9</f>
        <v>2024</v>
      </c>
      <c r="CY5" s="31">
        <f>[18]Input!$B$10</f>
        <v>2025</v>
      </c>
      <c r="CZ5" s="32">
        <f>[18]Input!$B$11</f>
        <v>2026</v>
      </c>
      <c r="DB5" s="4"/>
      <c r="DC5" s="31">
        <f>[18]Input!$B$9</f>
        <v>2024</v>
      </c>
      <c r="DD5" s="31">
        <f>[18]Input!$B$10</f>
        <v>2025</v>
      </c>
      <c r="DE5" s="32">
        <f>[18]Input!$B$11</f>
        <v>2026</v>
      </c>
      <c r="DG5" s="4"/>
      <c r="DH5" s="31">
        <f>[18]Input!$B$9</f>
        <v>2024</v>
      </c>
      <c r="DI5" s="31">
        <f>[18]Input!$B$10</f>
        <v>2025</v>
      </c>
      <c r="DJ5" s="32">
        <f>[18]Input!$B$11</f>
        <v>2026</v>
      </c>
      <c r="DL5" s="4"/>
      <c r="DM5" s="31">
        <f>[18]Input!$B$9</f>
        <v>2024</v>
      </c>
      <c r="DN5" s="31">
        <f>[18]Input!$B$10</f>
        <v>2025</v>
      </c>
      <c r="DO5" s="32">
        <f>[18]Input!$B$11</f>
        <v>2026</v>
      </c>
      <c r="DQ5" s="4"/>
      <c r="DR5" s="31">
        <f>[18]Input!$B$9</f>
        <v>2024</v>
      </c>
      <c r="DS5" s="31">
        <f>[18]Input!$B$10</f>
        <v>2025</v>
      </c>
      <c r="DT5" s="32">
        <f>[18]Input!$B$11</f>
        <v>2026</v>
      </c>
      <c r="DV5" s="4"/>
      <c r="DW5" s="31">
        <f>[18]Input!$B$9</f>
        <v>2024</v>
      </c>
      <c r="DX5" s="31">
        <f>[18]Input!$B$10</f>
        <v>2025</v>
      </c>
      <c r="DY5" s="32">
        <f>[18]Input!$B$11</f>
        <v>2026</v>
      </c>
      <c r="EA5" s="4"/>
      <c r="EB5" s="31">
        <f>[18]Input!$B$9</f>
        <v>2024</v>
      </c>
      <c r="EC5" s="31">
        <f>[18]Input!$B$10</f>
        <v>2025</v>
      </c>
      <c r="ED5" s="32">
        <f>[18]Input!$B$11</f>
        <v>2026</v>
      </c>
      <c r="EF5" s="4"/>
      <c r="EG5" s="31">
        <f>[18]Input!$B$9</f>
        <v>2024</v>
      </c>
      <c r="EH5" s="31">
        <f>[18]Input!$B$10</f>
        <v>2025</v>
      </c>
      <c r="EI5" s="32">
        <f>[18]Input!$B$11</f>
        <v>2026</v>
      </c>
      <c r="EK5" s="4"/>
      <c r="EL5" s="31">
        <f>[18]Input!$B$9</f>
        <v>2024</v>
      </c>
      <c r="EM5" s="31">
        <f>[18]Input!$B$10</f>
        <v>2025</v>
      </c>
      <c r="EN5" s="32">
        <f>[18]Input!$B$11</f>
        <v>2026</v>
      </c>
      <c r="EP5" s="4"/>
      <c r="EQ5" s="31">
        <f>[18]Input!$B$9</f>
        <v>2024</v>
      </c>
      <c r="ER5" s="31">
        <f>[18]Input!$B$10</f>
        <v>2025</v>
      </c>
      <c r="ES5" s="32">
        <f>[18]Input!$B$11</f>
        <v>2026</v>
      </c>
      <c r="EU5" s="4"/>
      <c r="EV5" s="31">
        <f>[18]Input!$B$9</f>
        <v>2024</v>
      </c>
      <c r="EW5" s="31">
        <f>[18]Input!$B$10</f>
        <v>2025</v>
      </c>
      <c r="EX5" s="32">
        <f>[18]Input!$B$11</f>
        <v>2026</v>
      </c>
      <c r="EZ5" s="4"/>
      <c r="FA5" s="31">
        <f>[18]Input!$B$9</f>
        <v>2024</v>
      </c>
      <c r="FB5" s="31">
        <f>[18]Input!$B$10</f>
        <v>2025</v>
      </c>
      <c r="FC5" s="32">
        <f>[18]Input!$B$11</f>
        <v>2026</v>
      </c>
      <c r="FE5" s="4"/>
      <c r="FF5" s="31">
        <f>[18]Input!$B$9</f>
        <v>2024</v>
      </c>
      <c r="FG5" s="31">
        <f>[18]Input!$B$10</f>
        <v>2025</v>
      </c>
      <c r="FH5" s="32">
        <f>[18]Input!$B$11</f>
        <v>2026</v>
      </c>
      <c r="FJ5" s="4"/>
      <c r="FK5" s="31">
        <f>[18]Input!$B$9</f>
        <v>2024</v>
      </c>
      <c r="FL5" s="31">
        <f>[18]Input!$B$10</f>
        <v>2025</v>
      </c>
      <c r="FM5" s="32">
        <f>[18]Input!$B$11</f>
        <v>2026</v>
      </c>
      <c r="FO5" s="4"/>
      <c r="FP5" s="31">
        <f>[18]Input!$B$9</f>
        <v>2024</v>
      </c>
      <c r="FQ5" s="31">
        <f>[18]Input!$B$10</f>
        <v>2025</v>
      </c>
      <c r="FR5" s="32">
        <f>[18]Input!$B$11</f>
        <v>2026</v>
      </c>
      <c r="FT5" s="4"/>
      <c r="FU5" s="31">
        <f>[18]Input!$B$9</f>
        <v>2024</v>
      </c>
      <c r="FV5" s="31">
        <f>[18]Input!$B$10</f>
        <v>2025</v>
      </c>
      <c r="FW5" s="32">
        <f>[18]Input!$B$11</f>
        <v>2026</v>
      </c>
      <c r="FY5" s="4"/>
      <c r="FZ5" s="31">
        <f>[18]Input!$B$9</f>
        <v>2024</v>
      </c>
      <c r="GA5" s="31">
        <f>[18]Input!$B$10</f>
        <v>2025</v>
      </c>
      <c r="GB5" s="32">
        <f>[18]Input!$B$11</f>
        <v>2026</v>
      </c>
      <c r="GD5" s="4"/>
      <c r="GE5" s="31">
        <f>[18]Input!$B$9</f>
        <v>2024</v>
      </c>
      <c r="GF5" s="31">
        <f>[18]Input!$B$10</f>
        <v>2025</v>
      </c>
      <c r="GG5" s="32">
        <f>[18]Input!$B$11</f>
        <v>2026</v>
      </c>
      <c r="GI5" s="4"/>
      <c r="GJ5" s="31">
        <f>[18]Input!$B$9</f>
        <v>2024</v>
      </c>
      <c r="GK5" s="31">
        <f>[18]Input!$B$10</f>
        <v>2025</v>
      </c>
      <c r="GL5" s="32">
        <f>[18]Input!$B$11</f>
        <v>2026</v>
      </c>
      <c r="GN5" s="4"/>
      <c r="GO5" s="31">
        <f>[18]Input!$B$9</f>
        <v>2024</v>
      </c>
      <c r="GP5" s="31">
        <f>[18]Input!$B$10</f>
        <v>2025</v>
      </c>
      <c r="GQ5" s="32">
        <f>[18]Input!$B$11</f>
        <v>2026</v>
      </c>
      <c r="GS5" s="4"/>
      <c r="GT5" s="31">
        <f>[18]Input!$B$9</f>
        <v>2024</v>
      </c>
      <c r="GU5" s="31">
        <f>[18]Input!$B$10</f>
        <v>2025</v>
      </c>
      <c r="GV5" s="32">
        <f>[18]Input!$B$11</f>
        <v>2026</v>
      </c>
      <c r="GX5" s="4"/>
      <c r="GY5" s="31">
        <f>[18]Input!$B$9</f>
        <v>2024</v>
      </c>
      <c r="GZ5" s="31">
        <f>[18]Input!$B$10</f>
        <v>2025</v>
      </c>
      <c r="HA5" s="32">
        <f>[18]Input!$B$11</f>
        <v>2026</v>
      </c>
      <c r="HC5" s="4"/>
      <c r="HD5" s="31">
        <f>[18]Input!$B$9</f>
        <v>2024</v>
      </c>
      <c r="HE5" s="31">
        <f>[18]Input!$B$10</f>
        <v>2025</v>
      </c>
      <c r="HF5" s="32">
        <f>[18]Input!$B$11</f>
        <v>2026</v>
      </c>
      <c r="HH5" s="4"/>
      <c r="HI5" s="31">
        <f>[18]Input!$B$9</f>
        <v>2024</v>
      </c>
      <c r="HJ5" s="31">
        <f>[18]Input!$B$10</f>
        <v>2025</v>
      </c>
      <c r="HK5" s="32">
        <f>[18]Input!$B$11</f>
        <v>2026</v>
      </c>
      <c r="HM5" s="4"/>
      <c r="HN5" s="31">
        <f>[18]Input!$B$9</f>
        <v>2024</v>
      </c>
      <c r="HO5" s="31">
        <f>[18]Input!$B$10</f>
        <v>2025</v>
      </c>
      <c r="HP5" s="32">
        <f>[18]Input!$B$11</f>
        <v>2026</v>
      </c>
    </row>
    <row r="6" spans="1:224" ht="14.5" customHeight="1" x14ac:dyDescent="0.35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5" customHeight="1" x14ac:dyDescent="0.35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5" customHeight="1" x14ac:dyDescent="0.35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" thickBot="1" x14ac:dyDescent="0.4">
      <c r="A9" s="6" t="s">
        <v>32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32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32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32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32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32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32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32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32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32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32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32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32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32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32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32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32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32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32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32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32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32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32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32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32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32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32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32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32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32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32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32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32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32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32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32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32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32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32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32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32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32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32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32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32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" thickTop="1" x14ac:dyDescent="0.3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1" customHeight="1" x14ac:dyDescent="0.35">
      <c r="A11" s="7" t="s">
        <v>33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33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33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33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33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33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33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33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33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33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33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33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33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33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33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33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33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33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33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33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33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33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33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33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33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33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33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33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33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33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33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33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33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33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33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33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33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33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33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33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33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33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33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33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33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5" customHeight="1" thickBot="1" x14ac:dyDescent="0.4">
      <c r="A12" s="8" t="s">
        <v>34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34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34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34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34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34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34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34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34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34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34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34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34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34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34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34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34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34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34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34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34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34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34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34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34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34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34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34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34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34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34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34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34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34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34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34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34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34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34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34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34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34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34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34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34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4"/>
  <sheetViews>
    <sheetView tabSelected="1" zoomScale="86" zoomScaleNormal="110" workbookViewId="0"/>
  </sheetViews>
  <sheetFormatPr defaultRowHeight="14.5" x14ac:dyDescent="0.35"/>
  <cols>
    <col min="1" max="1" width="17.54296875" customWidth="1"/>
    <col min="2" max="5" width="12.54296875" customWidth="1"/>
    <col min="6" max="6" width="0.81640625" customWidth="1"/>
    <col min="7" max="7" width="17.54296875" customWidth="1"/>
    <col min="8" max="11" width="12.54296875" customWidth="1"/>
    <col min="12" max="12" width="0.81640625" customWidth="1"/>
    <col min="13" max="14" width="17.54296875" customWidth="1"/>
    <col min="15" max="17" width="12.54296875" customWidth="1"/>
    <col min="18" max="18" width="0.81640625" customWidth="1"/>
  </cols>
  <sheetData>
    <row r="2" spans="1:17" ht="16" thickBot="1" x14ac:dyDescent="0.4">
      <c r="A2" s="64" t="s">
        <v>25</v>
      </c>
      <c r="B2" s="64"/>
      <c r="C2" s="64"/>
      <c r="D2" s="64"/>
      <c r="E2" s="64"/>
      <c r="G2" s="64" t="s">
        <v>55</v>
      </c>
      <c r="H2" s="64"/>
      <c r="I2" s="64"/>
      <c r="J2" s="64"/>
      <c r="K2" s="64"/>
      <c r="M2" s="64" t="s">
        <v>56</v>
      </c>
      <c r="N2" s="64"/>
      <c r="O2" s="64"/>
      <c r="P2" s="64"/>
      <c r="Q2" s="64"/>
    </row>
    <row r="3" spans="1:17" s="20" customFormat="1" ht="58" customHeight="1" x14ac:dyDescent="0.35">
      <c r="A3" s="16" t="str">
        <f>CONCATENATE("Current Auth"," ",H5)</f>
        <v>Current Auth 2023</v>
      </c>
      <c r="B3" s="17">
        <f>H3+N3</f>
        <v>71451363.304910794</v>
      </c>
      <c r="C3" s="18"/>
      <c r="D3" s="18"/>
      <c r="E3" s="19"/>
      <c r="G3" s="16" t="str">
        <f>A3</f>
        <v>Current Auth 2023</v>
      </c>
      <c r="H3" s="17">
        <f>'[19]Rev Req''t_yrs 1-3'!$E$4</f>
        <v>29429750.642000001</v>
      </c>
      <c r="I3" s="18"/>
      <c r="J3" s="18"/>
      <c r="K3" s="19"/>
      <c r="M3" s="16" t="str">
        <f>G3</f>
        <v>Current Auth 2023</v>
      </c>
      <c r="N3" s="17">
        <f>[20]Summary!$B$18</f>
        <v>42021612.662910789</v>
      </c>
      <c r="O3" s="18"/>
      <c r="P3" s="18"/>
      <c r="Q3" s="19"/>
    </row>
    <row r="4" spans="1:17" x14ac:dyDescent="0.35">
      <c r="A4" s="3"/>
      <c r="B4" s="62" t="s">
        <v>31</v>
      </c>
      <c r="C4" s="62"/>
      <c r="D4" s="62"/>
      <c r="E4" s="63"/>
      <c r="G4" s="3"/>
      <c r="H4" s="62" t="s">
        <v>31</v>
      </c>
      <c r="I4" s="62"/>
      <c r="J4" s="62"/>
      <c r="K4" s="63"/>
      <c r="M4" s="3"/>
      <c r="N4" s="62" t="s">
        <v>31</v>
      </c>
      <c r="O4" s="62"/>
      <c r="P4" s="62"/>
      <c r="Q4" s="63"/>
    </row>
    <row r="5" spans="1:17" x14ac:dyDescent="0.35">
      <c r="A5" s="4"/>
      <c r="B5" s="31">
        <v>2023</v>
      </c>
      <c r="C5" s="31">
        <v>2024</v>
      </c>
      <c r="D5" s="31">
        <v>2025</v>
      </c>
      <c r="E5" s="58">
        <v>2026</v>
      </c>
      <c r="G5" s="4"/>
      <c r="H5" s="31">
        <v>2023</v>
      </c>
      <c r="I5" s="31">
        <v>2024</v>
      </c>
      <c r="J5" s="31">
        <v>2025</v>
      </c>
      <c r="K5" s="31">
        <v>2026</v>
      </c>
      <c r="M5" s="4"/>
      <c r="N5" s="31">
        <v>2023</v>
      </c>
      <c r="O5" s="31">
        <v>2024</v>
      </c>
      <c r="P5" s="31">
        <v>2025</v>
      </c>
      <c r="Q5" s="31">
        <v>2026</v>
      </c>
    </row>
    <row r="6" spans="1:17" x14ac:dyDescent="0.35">
      <c r="A6" s="5" t="s">
        <v>52</v>
      </c>
      <c r="B6" s="9">
        <f>H6+N6</f>
        <v>0</v>
      </c>
      <c r="C6" s="9">
        <f>I6+O6</f>
        <v>0</v>
      </c>
      <c r="D6" s="9">
        <f>J6+P6</f>
        <v>0</v>
      </c>
      <c r="E6" s="10">
        <f>K6+Q6</f>
        <v>0</v>
      </c>
      <c r="G6" s="5" t="s">
        <v>52</v>
      </c>
      <c r="H6" s="9">
        <f>[19]Summary!$B$21</f>
        <v>0</v>
      </c>
      <c r="I6" s="9">
        <f>[19]Summary!$C$21</f>
        <v>0</v>
      </c>
      <c r="J6" s="9">
        <f>[19]Summary!$D$21</f>
        <v>0</v>
      </c>
      <c r="K6" s="10">
        <f>[19]Summary!$E$21</f>
        <v>0</v>
      </c>
      <c r="M6" s="5" t="s">
        <v>52</v>
      </c>
      <c r="N6" s="9">
        <f>[20]Summary!$B$21</f>
        <v>0</v>
      </c>
      <c r="O6" s="9">
        <f>[20]Summary!$C$21</f>
        <v>0</v>
      </c>
      <c r="P6" s="9">
        <f>[20]Summary!$D$21</f>
        <v>0</v>
      </c>
      <c r="Q6" s="10">
        <f>[20]Summary!$E$21</f>
        <v>0</v>
      </c>
    </row>
    <row r="7" spans="1:17" x14ac:dyDescent="0.35">
      <c r="A7" s="5" t="s">
        <v>53</v>
      </c>
      <c r="B7" s="9">
        <f>H7+N7</f>
        <v>0</v>
      </c>
      <c r="C7" s="9">
        <f t="shared" ref="C7:C9" si="0">I7+O7</f>
        <v>0</v>
      </c>
      <c r="D7" s="9">
        <f t="shared" ref="D7:D9" si="1">J7+P7</f>
        <v>0</v>
      </c>
      <c r="E7" s="10">
        <f t="shared" ref="E7:E9" si="2">K7+Q7</f>
        <v>0</v>
      </c>
      <c r="G7" s="5" t="s">
        <v>53</v>
      </c>
      <c r="H7" s="9">
        <f>[19]Summary!$B$22</f>
        <v>0</v>
      </c>
      <c r="I7" s="9">
        <f>[19]Summary!$C$22</f>
        <v>0</v>
      </c>
      <c r="J7" s="9">
        <f>[19]Summary!$D$22</f>
        <v>0</v>
      </c>
      <c r="K7" s="10">
        <f>[19]Summary!$E$22</f>
        <v>0</v>
      </c>
      <c r="M7" s="5" t="s">
        <v>53</v>
      </c>
      <c r="N7" s="9">
        <f>[20]Summary!$B$22</f>
        <v>0</v>
      </c>
      <c r="O7" s="9">
        <f>[20]Summary!$C$22</f>
        <v>0</v>
      </c>
      <c r="P7" s="9">
        <f>[20]Summary!$D$22</f>
        <v>0</v>
      </c>
      <c r="Q7" s="10">
        <f>[20]Summary!$E$22</f>
        <v>0</v>
      </c>
    </row>
    <row r="8" spans="1:17" ht="14.5" customHeight="1" x14ac:dyDescent="0.35">
      <c r="A8" s="5" t="s">
        <v>54</v>
      </c>
      <c r="B8" s="9">
        <f t="shared" ref="B8:B9" si="3">H8+N8</f>
        <v>0</v>
      </c>
      <c r="C8" s="9">
        <f t="shared" si="0"/>
        <v>0</v>
      </c>
      <c r="D8" s="9">
        <f t="shared" si="1"/>
        <v>0</v>
      </c>
      <c r="E8" s="10">
        <f t="shared" si="2"/>
        <v>0</v>
      </c>
      <c r="G8" s="5" t="s">
        <v>54</v>
      </c>
      <c r="H8" s="9">
        <f>[19]Summary!$B$23</f>
        <v>0</v>
      </c>
      <c r="I8" s="9">
        <f>[19]Summary!$C$23</f>
        <v>0</v>
      </c>
      <c r="J8" s="9">
        <f>[19]Summary!$D$23</f>
        <v>0</v>
      </c>
      <c r="K8" s="10">
        <f>[19]Summary!$E$23</f>
        <v>0</v>
      </c>
      <c r="M8" s="5" t="s">
        <v>54</v>
      </c>
      <c r="N8" s="9">
        <f>[20]Summary!$B$23</f>
        <v>0</v>
      </c>
      <c r="O8" s="9">
        <f>[20]Summary!$C$23</f>
        <v>0</v>
      </c>
      <c r="P8" s="9">
        <f>[20]Summary!$D$23</f>
        <v>0</v>
      </c>
      <c r="Q8" s="10">
        <f>[20]Summary!$E$23</f>
        <v>0</v>
      </c>
    </row>
    <row r="9" spans="1:17" ht="14.5" customHeight="1" x14ac:dyDescent="0.35">
      <c r="A9" s="5" t="s">
        <v>35</v>
      </c>
      <c r="B9" s="9">
        <f t="shared" si="3"/>
        <v>0</v>
      </c>
      <c r="C9" s="9">
        <f t="shared" si="0"/>
        <v>3363059</v>
      </c>
      <c r="D9" s="9">
        <f t="shared" si="1"/>
        <v>0</v>
      </c>
      <c r="E9" s="10">
        <f t="shared" si="2"/>
        <v>0</v>
      </c>
      <c r="G9" s="5" t="s">
        <v>35</v>
      </c>
      <c r="H9" s="9">
        <f>[19]Summary!$B$24</f>
        <v>0</v>
      </c>
      <c r="I9" s="9">
        <f>[19]Summary!$C$24</f>
        <v>1715820</v>
      </c>
      <c r="J9" s="9">
        <f>[19]Summary!$D$24</f>
        <v>0</v>
      </c>
      <c r="K9" s="10">
        <f>[19]Summary!$E$24</f>
        <v>0</v>
      </c>
      <c r="M9" s="5" t="s">
        <v>35</v>
      </c>
      <c r="N9" s="9">
        <f>[20]Summary!$B$24</f>
        <v>0</v>
      </c>
      <c r="O9" s="9">
        <f>[20]Summary!$C$24</f>
        <v>1647239</v>
      </c>
      <c r="P9" s="9">
        <f>[20]Summary!$D$24</f>
        <v>0</v>
      </c>
      <c r="Q9" s="10">
        <f>[20]Summary!$E$24</f>
        <v>0</v>
      </c>
    </row>
    <row r="10" spans="1:17" ht="29.5" customHeight="1" thickBot="1" x14ac:dyDescent="0.4">
      <c r="A10" s="6" t="s">
        <v>32</v>
      </c>
      <c r="B10" s="11">
        <f>SUM(B6:B9)</f>
        <v>0</v>
      </c>
      <c r="C10" s="11">
        <f>SUM(C6:C9)</f>
        <v>3363059</v>
      </c>
      <c r="D10" s="11">
        <f>SUM(D6:D9)</f>
        <v>0</v>
      </c>
      <c r="E10" s="12">
        <f>SUM(E6:E9)</f>
        <v>0</v>
      </c>
      <c r="G10" s="6" t="s">
        <v>32</v>
      </c>
      <c r="H10" s="11">
        <f>SUM(H6:H9)</f>
        <v>0</v>
      </c>
      <c r="I10" s="11">
        <f>SUM(I6:I9)</f>
        <v>1715820</v>
      </c>
      <c r="J10" s="11">
        <f>SUM(J6:J9)</f>
        <v>0</v>
      </c>
      <c r="K10" s="12">
        <f>SUM(K6:K9)</f>
        <v>0</v>
      </c>
      <c r="M10" s="6" t="s">
        <v>32</v>
      </c>
      <c r="N10" s="11">
        <f>SUM(N6:N9)</f>
        <v>0</v>
      </c>
      <c r="O10" s="11">
        <f>SUM(O6:O9)</f>
        <v>1647239</v>
      </c>
      <c r="P10" s="11">
        <f>SUM(P6:P9)</f>
        <v>0</v>
      </c>
      <c r="Q10" s="12">
        <f>SUM(Q6:Q9)</f>
        <v>0</v>
      </c>
    </row>
    <row r="11" spans="1:17" ht="15" thickTop="1" x14ac:dyDescent="0.35">
      <c r="A11" s="5"/>
      <c r="E11" s="13"/>
      <c r="G11" s="5"/>
      <c r="K11" s="13"/>
      <c r="M11" s="5"/>
      <c r="Q11" s="13"/>
    </row>
    <row r="12" spans="1:17" ht="43.5" x14ac:dyDescent="0.35">
      <c r="A12" s="7" t="s">
        <v>34</v>
      </c>
      <c r="B12" s="33">
        <f>B10/B3</f>
        <v>0</v>
      </c>
      <c r="C12" s="34">
        <f>(C10-B10)/(B13)</f>
        <v>4.7067807308987478E-2</v>
      </c>
      <c r="D12" s="34">
        <f t="shared" ref="D12:E12" si="4">(D10-C10)/(C13)</f>
        <v>-4.49520145499974E-2</v>
      </c>
      <c r="E12" s="35">
        <f t="shared" si="4"/>
        <v>0</v>
      </c>
      <c r="G12" s="7" t="s">
        <v>34</v>
      </c>
      <c r="H12" s="33">
        <f>H10/H3</f>
        <v>0</v>
      </c>
      <c r="I12" s="34">
        <f>(I10-H10)/(H13)</f>
        <v>5.8302226915620085E-2</v>
      </c>
      <c r="J12" s="34">
        <f t="shared" ref="J12" si="5">(J10-I10)/(I13)</f>
        <v>-5.5090337554650731E-2</v>
      </c>
      <c r="K12" s="35">
        <f t="shared" ref="K12" si="6">(K10-J10)/(J13)</f>
        <v>0</v>
      </c>
      <c r="M12" s="7" t="s">
        <v>34</v>
      </c>
      <c r="N12" s="33">
        <f>N10/N3</f>
        <v>0</v>
      </c>
      <c r="O12" s="34">
        <f>(O10-N10)/(N13)</f>
        <v>3.919980447237547E-2</v>
      </c>
      <c r="P12" s="34">
        <f t="shared" ref="P12" si="7">(P10-O10)/(O13)</f>
        <v>-3.7721143040705313E-2</v>
      </c>
      <c r="Q12" s="35">
        <f t="shared" ref="Q12" si="8">(Q10-P10)/(P13)</f>
        <v>0</v>
      </c>
    </row>
    <row r="13" spans="1:17" ht="31" customHeight="1" x14ac:dyDescent="0.35">
      <c r="A13" s="7" t="s">
        <v>33</v>
      </c>
      <c r="B13" s="9">
        <f>B3+B10</f>
        <v>71451363.304910794</v>
      </c>
      <c r="C13" s="9">
        <f>B13+C10</f>
        <v>74814422.304910794</v>
      </c>
      <c r="D13" s="9">
        <f>C13+D10</f>
        <v>74814422.304910794</v>
      </c>
      <c r="E13" s="10">
        <f>D13+E10</f>
        <v>74814422.304910794</v>
      </c>
      <c r="G13" s="7" t="s">
        <v>33</v>
      </c>
      <c r="H13" s="9">
        <f>H3+H10</f>
        <v>29429750.642000001</v>
      </c>
      <c r="I13" s="9">
        <f>H13+I10</f>
        <v>31145570.642000001</v>
      </c>
      <c r="J13" s="9">
        <f>I13+J10</f>
        <v>31145570.642000001</v>
      </c>
      <c r="K13" s="10">
        <f>J13+K10</f>
        <v>31145570.642000001</v>
      </c>
      <c r="M13" s="7" t="s">
        <v>33</v>
      </c>
      <c r="N13" s="9">
        <f>N3+N10</f>
        <v>42021612.662910789</v>
      </c>
      <c r="O13" s="9">
        <f>N13+O10</f>
        <v>43668851.662910789</v>
      </c>
      <c r="P13" s="9">
        <f>O13+P10</f>
        <v>43668851.662910789</v>
      </c>
      <c r="Q13" s="10">
        <f>P13+Q10</f>
        <v>43668851.662910789</v>
      </c>
    </row>
    <row r="14" spans="1:17" ht="29.5" customHeight="1" thickBot="1" x14ac:dyDescent="0.4">
      <c r="A14" s="8" t="s">
        <v>39</v>
      </c>
      <c r="B14" s="14">
        <f>(B13-B3)/B3</f>
        <v>0</v>
      </c>
      <c r="C14" s="14">
        <f>(C13-B3)/B3</f>
        <v>4.7067807308987478E-2</v>
      </c>
      <c r="D14" s="14">
        <f>(D13-C13)/C13</f>
        <v>0</v>
      </c>
      <c r="E14" s="15">
        <f>(E13-D13)/D13</f>
        <v>0</v>
      </c>
      <c r="G14" s="8" t="s">
        <v>39</v>
      </c>
      <c r="H14" s="36">
        <f>(H13-H3)/H3</f>
        <v>0</v>
      </c>
      <c r="I14" s="36">
        <f>(I13-H3)/H3</f>
        <v>5.8302226915620085E-2</v>
      </c>
      <c r="J14" s="36">
        <f>(J13-I13)/I13</f>
        <v>0</v>
      </c>
      <c r="K14" s="37">
        <f>(K13-J13)/J13</f>
        <v>0</v>
      </c>
      <c r="M14" s="8" t="s">
        <v>39</v>
      </c>
      <c r="N14" s="36">
        <f>(N13-N3)/N3</f>
        <v>0</v>
      </c>
      <c r="O14" s="36">
        <f>(O13-N3)/N3</f>
        <v>3.919980447237547E-2</v>
      </c>
      <c r="P14" s="36">
        <f>(P13-O13)/O13</f>
        <v>0</v>
      </c>
      <c r="Q14" s="37">
        <f>(Q13-P13)/P13</f>
        <v>0</v>
      </c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workbookViewId="0">
      <selection activeCell="AD17" sqref="AD17"/>
    </sheetView>
  </sheetViews>
  <sheetFormatPr defaultRowHeight="14.5" x14ac:dyDescent="0.35"/>
  <cols>
    <col min="1" max="1" width="0.81640625" customWidth="1"/>
    <col min="2" max="2" width="24.81640625" customWidth="1"/>
    <col min="3" max="3" width="9.1796875" customWidth="1"/>
    <col min="7" max="7" width="0.81640625" hidden="1" customWidth="1"/>
    <col min="8" max="8" width="10.1796875" hidden="1" customWidth="1"/>
    <col min="9" max="10" width="8.54296875" hidden="1" customWidth="1"/>
    <col min="11" max="12" width="7.453125" hidden="1" customWidth="1"/>
    <col min="13" max="13" width="0.81640625" customWidth="1"/>
    <col min="14" max="14" width="10.1796875" hidden="1" customWidth="1"/>
    <col min="15" max="18" width="0" hidden="1" customWidth="1"/>
    <col min="19" max="19" width="0.81640625" hidden="1" customWidth="1"/>
    <col min="20" max="20" width="10" hidden="1" customWidth="1"/>
    <col min="21" max="24" width="0" hidden="1" customWidth="1"/>
    <col min="25" max="25" width="0.81640625" hidden="1" customWidth="1"/>
    <col min="26" max="27" width="10.1796875" customWidth="1"/>
    <col min="30" max="30" width="9.7265625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0" width="9.1796875" hidden="1" customWidth="1"/>
    <col min="71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5" width="0" hidden="1" customWidth="1"/>
  </cols>
  <sheetData>
    <row r="1" spans="2:264" x14ac:dyDescent="0.35">
      <c r="B1" s="38" t="s">
        <v>60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48</v>
      </c>
    </row>
    <row r="6" spans="2:264" ht="29.5" customHeight="1" x14ac:dyDescent="0.35">
      <c r="B6" s="38" t="s">
        <v>45</v>
      </c>
      <c r="C6" t="s">
        <v>49</v>
      </c>
    </row>
    <row r="7" spans="2:264" ht="15.5" x14ac:dyDescent="0.35">
      <c r="B7" s="64" t="s">
        <v>55</v>
      </c>
      <c r="C7" s="64"/>
      <c r="D7" s="64"/>
      <c r="E7" s="64"/>
      <c r="F7" s="64"/>
      <c r="H7" s="64" t="s">
        <v>27</v>
      </c>
      <c r="I7" s="64"/>
      <c r="J7" s="64"/>
      <c r="K7" s="64"/>
      <c r="L7" s="64"/>
      <c r="N7" s="64" t="s">
        <v>28</v>
      </c>
      <c r="O7" s="64"/>
      <c r="P7" s="64"/>
      <c r="Q7" s="64"/>
      <c r="R7" s="64"/>
      <c r="T7" s="64" t="s">
        <v>29</v>
      </c>
      <c r="U7" s="64"/>
      <c r="V7" s="64"/>
      <c r="W7" s="64"/>
      <c r="X7" s="64"/>
      <c r="Z7" s="64" t="s">
        <v>56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[19]Summary!$B$7</f>
        <v>1027.68</v>
      </c>
      <c r="D9" s="41"/>
      <c r="E9" s="41"/>
      <c r="H9" s="40" t="str">
        <f>CONCATENATE("Current Bill"," ",[21]Input!$B$13)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",[21]Input!$B$13)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B9</f>
        <v>Current Bill January 2023</v>
      </c>
      <c r="AA9" s="41">
        <f>[20]Summary!$B$7</f>
        <v>1119.5999999999999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31">
        <v>2023</v>
      </c>
      <c r="AB10" s="31">
        <v>2024</v>
      </c>
      <c r="AC10" s="31">
        <v>2025</v>
      </c>
      <c r="AD10" s="59">
        <v>2026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[19]Summary!$B$9</f>
        <v>35.089999999999996</v>
      </c>
      <c r="D11" s="41">
        <f>[19]Summary!$C$9</f>
        <v>0</v>
      </c>
      <c r="E11" s="41">
        <f>[19]Summary!$D$9</f>
        <v>0</v>
      </c>
      <c r="F11" s="43">
        <f>[19]Summary!$E$9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[20]Summary!$B$9</f>
        <v>15.989999999999998</v>
      </c>
      <c r="AB11" s="41">
        <f>[20]Summary!$C$9</f>
        <v>0</v>
      </c>
      <c r="AC11" s="41">
        <f>[20]Summary!$D$9</f>
        <v>0</v>
      </c>
      <c r="AD11" s="43">
        <f>[20]Summary!$E$9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>[19]Summary!$B$10</f>
        <v>0</v>
      </c>
      <c r="D12" s="41">
        <f>[19]Summary!$C$10</f>
        <v>0</v>
      </c>
      <c r="E12" s="41">
        <f>[19]Summary!$D$10</f>
        <v>0</v>
      </c>
      <c r="F12" s="43">
        <f>[19]Summary!$E$10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[20]Summary!$B$10</f>
        <v>0</v>
      </c>
      <c r="AB12" s="41">
        <f>[20]Summary!$C$10</f>
        <v>0</v>
      </c>
      <c r="AC12" s="41">
        <f>[20]Summary!$D$10</f>
        <v>0</v>
      </c>
      <c r="AD12" s="43">
        <f>[20]Summary!$E$10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35">
      <c r="B13" s="5" t="s">
        <v>54</v>
      </c>
      <c r="C13" s="41">
        <f>[19]Summary!$B$11</f>
        <v>0</v>
      </c>
      <c r="D13" s="41">
        <f>[19]Summary!$C$11</f>
        <v>0</v>
      </c>
      <c r="E13" s="41">
        <f>[19]Summary!$D$11</f>
        <v>0</v>
      </c>
      <c r="F13" s="43">
        <f>[19]Summary!$E$11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[20]Summary!$B$11</f>
        <v>0</v>
      </c>
      <c r="AB13" s="41">
        <f>[20]Summary!$C$11</f>
        <v>0</v>
      </c>
      <c r="AC13" s="41">
        <f>[20]Summary!$D$11</f>
        <v>0</v>
      </c>
      <c r="AD13" s="43">
        <f>[20]Summary!$E$11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>[19]Summary!$B$12</f>
        <v>0</v>
      </c>
      <c r="D14" s="41">
        <f>[19]Summary!$C$12</f>
        <v>25.32</v>
      </c>
      <c r="E14" s="41">
        <f>[19]Summary!$D$12</f>
        <v>0</v>
      </c>
      <c r="F14" s="55">
        <f>[19]Summary!$E$12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[20]Summary!$B$12</f>
        <v>0</v>
      </c>
      <c r="AB14" s="41">
        <f>[20]Summary!$C$12</f>
        <v>32.519999999999996</v>
      </c>
      <c r="AC14" s="41">
        <f>[20]Summary!$D$12</f>
        <v>0</v>
      </c>
      <c r="AD14" s="55">
        <f>[20]Summary!$E$12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35.089999999999996</v>
      </c>
      <c r="D15" s="45">
        <f>SUM(D11:D14)</f>
        <v>25.32</v>
      </c>
      <c r="E15" s="45">
        <f>SUM(E11:E14)</f>
        <v>0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15.989999999999998</v>
      </c>
      <c r="AB15" s="45">
        <f>SUM(AB11:AB14)</f>
        <v>32.519999999999996</v>
      </c>
      <c r="AC15" s="45">
        <f>SUM(AC11:AC14)</f>
        <v>0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49">
        <f>(C15/C9)</f>
        <v>3.4144869998443086E-2</v>
      </c>
      <c r="D16" s="49">
        <f>(D15-C15)/C15</f>
        <v>-0.27842690225135358</v>
      </c>
      <c r="E16" s="49">
        <f>(E15-D15)/D15</f>
        <v>-1</v>
      </c>
      <c r="F16" s="50">
        <v>0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1.4281886387995713E-2</v>
      </c>
      <c r="AB16" s="49">
        <f>(AB15-AA15)/AA15</f>
        <v>1.0337711069418385</v>
      </c>
      <c r="AC16" s="49">
        <f>(AC15-AB15)/AB15</f>
        <v>-1</v>
      </c>
      <c r="AD16" s="50">
        <v>0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3.4144869998443086E-2</v>
      </c>
      <c r="D17" s="51">
        <f>SUM(C15:D15)/C9</f>
        <v>5.8782889615444492E-2</v>
      </c>
      <c r="E17" s="51">
        <f>SUM(C15:E15)/C9</f>
        <v>5.8782889615444492E-2</v>
      </c>
      <c r="F17" s="52" cm="1">
        <f t="array" ref="F17">SUM(C15:F15/C9)</f>
        <v>5.8782889615444485E-2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1.4281886387995713E-2</v>
      </c>
      <c r="AB17" s="51">
        <f>SUM(AA15:AB15)/AA9</f>
        <v>4.3327974276527327E-2</v>
      </c>
      <c r="AC17" s="51">
        <f>SUM(AA15:AC15)/AA9</f>
        <v>4.3327974276527327E-2</v>
      </c>
      <c r="AD17" s="52" cm="1">
        <f t="array" ref="AD17">SUM(AA15:AD15/AA9)</f>
        <v>4.3327974276527334E-2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topLeftCell="B1" workbookViewId="0">
      <selection activeCell="AD17" sqref="AD17"/>
    </sheetView>
  </sheetViews>
  <sheetFormatPr defaultRowHeight="14.5" x14ac:dyDescent="0.35"/>
  <cols>
    <col min="1" max="1" width="0.81640625" customWidth="1"/>
    <col min="2" max="2" width="28" customWidth="1"/>
    <col min="7" max="7" width="0.81640625" hidden="1" customWidth="1"/>
    <col min="8" max="8" width="10.1796875" hidden="1" customWidth="1"/>
    <col min="9" max="10" width="8.54296875" hidden="1" customWidth="1"/>
    <col min="11" max="12" width="7.453125" hidden="1" customWidth="1"/>
    <col min="13" max="13" width="0.81640625" hidden="1" customWidth="1"/>
    <col min="14" max="14" width="10.1796875" hidden="1" customWidth="1"/>
    <col min="15" max="18" width="0" hidden="1" customWidth="1"/>
    <col min="19" max="19" width="0.81640625" hidden="1" customWidth="1"/>
    <col min="20" max="20" width="10" hidden="1" customWidth="1"/>
    <col min="21" max="24" width="0" hidden="1" customWidth="1"/>
    <col min="25" max="25" width="0.81640625" customWidth="1"/>
    <col min="26" max="27" width="10.1796875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4" width="0" hidden="1" customWidth="1"/>
  </cols>
  <sheetData>
    <row r="1" spans="2:264" x14ac:dyDescent="0.35">
      <c r="B1" s="38" t="str">
        <f>'Total_Non-CAP_Avg'!B1</f>
        <v>LIBERTY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44</v>
      </c>
    </row>
    <row r="6" spans="2:264" ht="29.5" customHeight="1" x14ac:dyDescent="0.35">
      <c r="B6" s="38" t="s">
        <v>45</v>
      </c>
      <c r="C6" t="s">
        <v>49</v>
      </c>
    </row>
    <row r="7" spans="2:264" ht="15.5" x14ac:dyDescent="0.35">
      <c r="B7" s="64" t="s">
        <v>55</v>
      </c>
      <c r="C7" s="64"/>
      <c r="D7" s="64"/>
      <c r="E7" s="64"/>
      <c r="F7" s="64"/>
      <c r="H7" s="64" t="s">
        <v>27</v>
      </c>
      <c r="I7" s="64"/>
      <c r="J7" s="64"/>
      <c r="K7" s="64"/>
      <c r="L7" s="64"/>
      <c r="N7" s="64" t="s">
        <v>28</v>
      </c>
      <c r="O7" s="64"/>
      <c r="P7" s="64"/>
      <c r="Q7" s="64"/>
      <c r="R7" s="64"/>
      <c r="T7" s="64" t="s">
        <v>29</v>
      </c>
      <c r="U7" s="64"/>
      <c r="V7" s="64"/>
      <c r="W7" s="64"/>
      <c r="X7" s="64"/>
      <c r="Z7" s="64" t="s">
        <v>56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[19]Summary!$H$7</f>
        <v>851.64</v>
      </c>
      <c r="D9" s="41"/>
      <c r="E9" s="41"/>
      <c r="H9" s="40" t="str">
        <f>CONCATENATE("Current Bill"," ",[21]Input!$B$13)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",[21]Input!$B$13)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B9</f>
        <v>Current Bill January 2023</v>
      </c>
      <c r="AA9" s="41">
        <f>[20]Summary!$H$7</f>
        <v>911.16000000000008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31">
        <v>2023</v>
      </c>
      <c r="AB10" s="31">
        <v>2024</v>
      </c>
      <c r="AC10" s="31">
        <v>2025</v>
      </c>
      <c r="AD10" s="59">
        <v>2026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[19]Summary!$H$9</f>
        <v>35.089999999999996</v>
      </c>
      <c r="D11" s="41">
        <f>[19]Summary!$I$9</f>
        <v>0</v>
      </c>
      <c r="E11" s="41">
        <f>[19]Summary!$J$9</f>
        <v>0</v>
      </c>
      <c r="F11" s="43">
        <f>[19]Summary!$K$9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[20]Summary!$H$9</f>
        <v>15.989999999999998</v>
      </c>
      <c r="AB11" s="41">
        <f>[20]Summary!$I$9</f>
        <v>0</v>
      </c>
      <c r="AC11" s="41">
        <f>[20]Summary!$J$9</f>
        <v>0</v>
      </c>
      <c r="AD11" s="43">
        <f>[20]Summary!$K$9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>[19]Summary!$H$10</f>
        <v>0</v>
      </c>
      <c r="D12" s="41">
        <f>[19]Summary!$I$10</f>
        <v>0</v>
      </c>
      <c r="E12" s="41">
        <f>[19]Summary!$J$10</f>
        <v>0</v>
      </c>
      <c r="F12" s="43">
        <f>[19]Summary!$K$10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[20]Summary!$H$10</f>
        <v>0</v>
      </c>
      <c r="AB12" s="41">
        <f>[20]Summary!$I$10</f>
        <v>0</v>
      </c>
      <c r="AC12" s="41">
        <f>[20]Summary!$J$10</f>
        <v>0</v>
      </c>
      <c r="AD12" s="43">
        <f>[20]Summary!$K$10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35">
      <c r="B13" s="5" t="s">
        <v>54</v>
      </c>
      <c r="C13" s="41">
        <f>[19]Summary!$H$11</f>
        <v>0</v>
      </c>
      <c r="D13" s="41">
        <f>[19]Summary!$I$11</f>
        <v>0</v>
      </c>
      <c r="E13" s="41">
        <f>[19]Summary!$J$11</f>
        <v>0</v>
      </c>
      <c r="F13" s="43">
        <f>[19]Summary!$K$11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[20]Summary!$H$11</f>
        <v>0</v>
      </c>
      <c r="AB13" s="41">
        <f>[20]Summary!$I$11</f>
        <v>0</v>
      </c>
      <c r="AC13" s="41">
        <f>[20]Summary!$J$11</f>
        <v>0</v>
      </c>
      <c r="AD13" s="43">
        <f>[20]Summary!$K$11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>[19]Summary!$H$12</f>
        <v>0</v>
      </c>
      <c r="D14" s="41">
        <f>[19]Summary!$I$12</f>
        <v>25.32</v>
      </c>
      <c r="E14" s="41">
        <f>[19]Summary!$J$12</f>
        <v>0</v>
      </c>
      <c r="F14" s="55">
        <f>[19]Summary!$K$12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[20]Summary!$H$12</f>
        <v>0</v>
      </c>
      <c r="AB14" s="41">
        <f>[20]Summary!$I$12</f>
        <v>32.519999999999996</v>
      </c>
      <c r="AC14" s="41">
        <f>[20]Summary!$J$12</f>
        <v>0</v>
      </c>
      <c r="AD14" s="55">
        <f>[20]Summary!$K$12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35.089999999999996</v>
      </c>
      <c r="D15" s="45">
        <f>SUM(D11:D14)</f>
        <v>25.32</v>
      </c>
      <c r="E15" s="45">
        <f>SUM(E11:E14)</f>
        <v>0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15.989999999999998</v>
      </c>
      <c r="AB15" s="45">
        <f>SUM(AB11:AB14)</f>
        <v>32.519999999999996</v>
      </c>
      <c r="AC15" s="45">
        <f>SUM(AC11:AC14)</f>
        <v>0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49">
        <f>(C15/C9)</f>
        <v>4.1202855666713632E-2</v>
      </c>
      <c r="D16" s="49">
        <f>(D15-C15)/C15</f>
        <v>-0.27842690225135358</v>
      </c>
      <c r="E16" s="49">
        <f>(E15-D15)/D15</f>
        <v>-1</v>
      </c>
      <c r="F16" s="50">
        <v>0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1.7549058343210848E-2</v>
      </c>
      <c r="AB16" s="49">
        <f>(AB15-AA15)/AA15</f>
        <v>1.0337711069418385</v>
      </c>
      <c r="AC16" s="49">
        <f>(AC15-AB15)/AB15</f>
        <v>-1</v>
      </c>
      <c r="AD16" s="50">
        <v>0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4.1202855666713632E-2</v>
      </c>
      <c r="D17" s="51">
        <f>SUM(C15:D15)/C9</f>
        <v>7.0933727866234558E-2</v>
      </c>
      <c r="E17" s="51">
        <f>SUM(C15:E15)/C9</f>
        <v>7.0933727866234558E-2</v>
      </c>
      <c r="F17" s="52" cm="1">
        <f t="array" ref="F17">SUM(C15:F15/C9)</f>
        <v>7.0933727866234558E-2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1.7549058343210848E-2</v>
      </c>
      <c r="AB17" s="51">
        <f>SUM(AA15:AB15)/AA9</f>
        <v>5.3239826155669683E-2</v>
      </c>
      <c r="AC17" s="51">
        <f>SUM(AA15:AC15)/AA9</f>
        <v>5.3239826155669683E-2</v>
      </c>
      <c r="AD17" s="52" cm="1">
        <f t="array" ref="AD17">SUM(AA15:AD15/AA9)</f>
        <v>5.3239826155669683E-2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workbookViewId="0">
      <selection activeCell="K16" sqref="K16"/>
    </sheetView>
  </sheetViews>
  <sheetFormatPr defaultRowHeight="14.5" x14ac:dyDescent="0.35"/>
  <cols>
    <col min="1" max="1" width="0.81640625" customWidth="1"/>
    <col min="2" max="2" width="16.1796875" customWidth="1"/>
    <col min="3" max="3" width="10.1796875" bestFit="1" customWidth="1"/>
    <col min="5" max="5" width="10.7265625" customWidth="1"/>
    <col min="6" max="6" width="11.54296875" customWidth="1"/>
    <col min="7" max="7" width="0.81640625" customWidth="1"/>
    <col min="8" max="8" width="10.1796875" customWidth="1"/>
    <col min="9" max="9" width="9" customWidth="1"/>
    <col min="10" max="10" width="9.1796875" bestFit="1" customWidth="1"/>
    <col min="11" max="11" width="7.81640625" bestFit="1" customWidth="1"/>
    <col min="12" max="12" width="7.7265625" bestFit="1" customWidth="1"/>
    <col min="13" max="13" width="0.81640625" customWidth="1"/>
    <col min="14" max="14" width="10.1796875" customWidth="1"/>
    <col min="16" max="16" width="9.81640625" bestFit="1" customWidth="1"/>
    <col min="19" max="19" width="0.81640625" hidden="1" customWidth="1"/>
    <col min="20" max="20" width="10" hidden="1" customWidth="1"/>
    <col min="21" max="24" width="0" hidden="1" customWidth="1"/>
    <col min="25" max="25" width="0.81640625" hidden="1" customWidth="1"/>
    <col min="26" max="27" width="10.1796875" hidden="1" customWidth="1"/>
    <col min="28" max="30" width="0" hidden="1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4" width="0" hidden="1" customWidth="1"/>
  </cols>
  <sheetData>
    <row r="1" spans="2:264" x14ac:dyDescent="0.35">
      <c r="B1" s="38" t="str">
        <f>'Total_Non-CAP_Avg'!B1</f>
        <v>LIBERTY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48</v>
      </c>
    </row>
    <row r="6" spans="2:264" ht="29.5" customHeight="1" x14ac:dyDescent="0.35">
      <c r="B6" s="38" t="s">
        <v>45</v>
      </c>
      <c r="C6" t="s">
        <v>50</v>
      </c>
    </row>
    <row r="7" spans="2:264" ht="15.5" x14ac:dyDescent="0.35">
      <c r="B7" s="64" t="s">
        <v>51</v>
      </c>
      <c r="C7" s="64"/>
      <c r="D7" s="64"/>
      <c r="E7" s="64"/>
      <c r="F7" s="64"/>
      <c r="H7" s="64" t="s">
        <v>55</v>
      </c>
      <c r="I7" s="64"/>
      <c r="J7" s="64"/>
      <c r="K7" s="64"/>
      <c r="L7" s="64"/>
      <c r="N7" s="64" t="s">
        <v>56</v>
      </c>
      <c r="O7" s="64"/>
      <c r="P7" s="64"/>
      <c r="Q7" s="64"/>
      <c r="R7" s="64"/>
      <c r="T7" s="64" t="s">
        <v>30</v>
      </c>
      <c r="U7" s="64"/>
      <c r="V7" s="64"/>
      <c r="W7" s="64"/>
      <c r="X7" s="64"/>
      <c r="Z7" s="64" t="s">
        <v>30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I9+O9</f>
        <v>1615.68</v>
      </c>
      <c r="D9" s="41"/>
      <c r="E9" s="41"/>
      <c r="H9" s="40" t="str">
        <f>B9</f>
        <v>Current Bill January 2023</v>
      </c>
      <c r="I9" s="41">
        <f>[19]Summary!$N$7</f>
        <v>732.96</v>
      </c>
      <c r="J9" s="41"/>
      <c r="K9" s="41"/>
      <c r="N9" s="40" t="str">
        <f>B9</f>
        <v>Current Bill January 2023</v>
      </c>
      <c r="O9" s="41">
        <f>[20]Summary!$N$7</f>
        <v>882.72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",[21]Input!$B$13)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31">
        <v>2023</v>
      </c>
      <c r="J10" s="31">
        <v>2024</v>
      </c>
      <c r="K10" s="31">
        <v>2025</v>
      </c>
      <c r="L10" s="59">
        <v>2026</v>
      </c>
      <c r="N10" s="42"/>
      <c r="O10" s="31">
        <v>2023</v>
      </c>
      <c r="P10" s="31">
        <v>2024</v>
      </c>
      <c r="Q10" s="31">
        <v>2025</v>
      </c>
      <c r="R10" s="59">
        <v>2026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I11+O11</f>
        <v>5.8399999999999928</v>
      </c>
      <c r="D11" s="41">
        <f>J11+P11</f>
        <v>0</v>
      </c>
      <c r="E11" s="41">
        <f>K11+Q11</f>
        <v>0</v>
      </c>
      <c r="F11" s="43">
        <f>L11+R11</f>
        <v>0</v>
      </c>
      <c r="H11" s="5" t="s">
        <v>52</v>
      </c>
      <c r="I11" s="41">
        <f>[19]Summary!$N$9</f>
        <v>6.0499999999999972</v>
      </c>
      <c r="J11" s="41">
        <f>[19]Summary!$O$9</f>
        <v>0</v>
      </c>
      <c r="K11" s="41">
        <f>[19]Summary!$P$9</f>
        <v>0</v>
      </c>
      <c r="L11" s="43">
        <f>[19]Summary!$Q$9</f>
        <v>0</v>
      </c>
      <c r="N11" s="5" t="s">
        <v>52</v>
      </c>
      <c r="O11" s="41">
        <f>[20]Summary!$N$9</f>
        <v>-0.21000000000000441</v>
      </c>
      <c r="P11" s="41">
        <f>[20]Summary!$O$9</f>
        <v>0</v>
      </c>
      <c r="Q11" s="41">
        <f>[20]Summary!$P$9</f>
        <v>0</v>
      </c>
      <c r="R11" s="43">
        <f>[20]Summary!$Q$9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 t="shared" ref="C12:C14" si="0">I12+O12</f>
        <v>0</v>
      </c>
      <c r="D12" s="41">
        <f t="shared" ref="D12:D13" si="1">J12+P12</f>
        <v>0</v>
      </c>
      <c r="E12" s="41">
        <f t="shared" ref="E12:E14" si="2">K12+Q12</f>
        <v>0</v>
      </c>
      <c r="F12" s="43">
        <f t="shared" ref="F12:F14" si="3">L12+R12</f>
        <v>0</v>
      </c>
      <c r="H12" s="5" t="s">
        <v>53</v>
      </c>
      <c r="I12" s="41">
        <f>[19]Summary!$N$10</f>
        <v>0</v>
      </c>
      <c r="J12" s="41">
        <f>[19]Summary!$O$10</f>
        <v>0</v>
      </c>
      <c r="K12" s="41">
        <f>[19]Summary!$P$10</f>
        <v>0</v>
      </c>
      <c r="L12" s="43">
        <f>[19]Summary!$Q$10</f>
        <v>0</v>
      </c>
      <c r="N12" s="5" t="s">
        <v>53</v>
      </c>
      <c r="O12" s="41">
        <f>[20]Summary!$N$10</f>
        <v>0</v>
      </c>
      <c r="P12" s="41">
        <f>[20]Summary!$O$10</f>
        <v>0</v>
      </c>
      <c r="Q12" s="41">
        <f>[20]Summary!$P$10</f>
        <v>0</v>
      </c>
      <c r="R12" s="43">
        <f>[20]Summary!$Q$10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ht="30" customHeight="1" x14ac:dyDescent="0.35">
      <c r="B13" s="5" t="s">
        <v>54</v>
      </c>
      <c r="C13" s="41">
        <f t="shared" si="0"/>
        <v>0</v>
      </c>
      <c r="D13" s="41">
        <f t="shared" si="1"/>
        <v>0</v>
      </c>
      <c r="E13" s="41">
        <f t="shared" si="2"/>
        <v>0</v>
      </c>
      <c r="F13" s="43">
        <f t="shared" si="3"/>
        <v>0</v>
      </c>
      <c r="H13" s="5" t="s">
        <v>54</v>
      </c>
      <c r="I13" s="41">
        <f>[19]Summary!$N$11</f>
        <v>0</v>
      </c>
      <c r="J13" s="41">
        <f>[19]Summary!$O$11</f>
        <v>0</v>
      </c>
      <c r="K13" s="41">
        <f>[19]Summary!$P$11</f>
        <v>0</v>
      </c>
      <c r="L13" s="43">
        <f>[19]Summary!$Q$11</f>
        <v>0</v>
      </c>
      <c r="N13" s="5" t="s">
        <v>54</v>
      </c>
      <c r="O13" s="41">
        <f>[20]Summary!$N$11</f>
        <v>0</v>
      </c>
      <c r="P13" s="41">
        <f>[20]Summary!$O$11</f>
        <v>0</v>
      </c>
      <c r="Q13" s="41">
        <f>[20]Summary!$P$11</f>
        <v>0</v>
      </c>
      <c r="R13" s="43">
        <f>[20]Summary!$Q$11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 t="shared" si="0"/>
        <v>0</v>
      </c>
      <c r="D14" s="41">
        <f>J14+P14</f>
        <v>36.36</v>
      </c>
      <c r="E14" s="41">
        <f t="shared" si="2"/>
        <v>0</v>
      </c>
      <c r="F14" s="43">
        <f t="shared" si="3"/>
        <v>0</v>
      </c>
      <c r="H14" s="5" t="s">
        <v>35</v>
      </c>
      <c r="I14" s="41">
        <f>[19]Summary!$N$12</f>
        <v>0</v>
      </c>
      <c r="J14" s="41">
        <f>[19]Summary!$O$12</f>
        <v>10.56</v>
      </c>
      <c r="K14" s="41">
        <f>[19]Summary!$P$12</f>
        <v>0</v>
      </c>
      <c r="L14" s="55">
        <f>[19]Summary!$Q$12</f>
        <v>0</v>
      </c>
      <c r="N14" s="5" t="s">
        <v>35</v>
      </c>
      <c r="O14" s="41">
        <f>[20]Summary!$N$12</f>
        <v>0</v>
      </c>
      <c r="P14" s="41">
        <f>[20]Summary!$O$12</f>
        <v>25.799999999999997</v>
      </c>
      <c r="Q14" s="41">
        <f>[20]Summary!$P$12</f>
        <v>0</v>
      </c>
      <c r="R14" s="55">
        <f>[20]Summary!$Q$12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5.8399999999999928</v>
      </c>
      <c r="D15" s="45">
        <f>SUM(D11:D14)</f>
        <v>36.36</v>
      </c>
      <c r="E15" s="45">
        <f>SUM(E11:E14)</f>
        <v>0</v>
      </c>
      <c r="F15" s="46">
        <f>SUM(F11:F14)</f>
        <v>0</v>
      </c>
      <c r="H15" s="44" t="s">
        <v>47</v>
      </c>
      <c r="I15" s="45">
        <f>SUM(I11:I14)</f>
        <v>6.0499999999999972</v>
      </c>
      <c r="J15" s="45">
        <f>SUM(J11:J14)</f>
        <v>10.56</v>
      </c>
      <c r="K15" s="45">
        <f>SUM(K11:K14)</f>
        <v>0</v>
      </c>
      <c r="L15" s="46">
        <f>SUM(L11:L14)</f>
        <v>0</v>
      </c>
      <c r="N15" s="44" t="s">
        <v>47</v>
      </c>
      <c r="O15" s="45">
        <f>SUM(O11:O14)</f>
        <v>-0.21000000000000441</v>
      </c>
      <c r="P15" s="45">
        <f>SUM(P11:P14)</f>
        <v>25.799999999999997</v>
      </c>
      <c r="Q15" s="45">
        <f>SUM(Q11:Q14)</f>
        <v>0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49">
        <f>(C15/C9)</f>
        <v>3.614577143988904E-3</v>
      </c>
      <c r="D16" s="49">
        <f>(D15-C15)/C15</f>
        <v>5.2260273972602818</v>
      </c>
      <c r="E16" s="49">
        <f>(E15-D15)/D15</f>
        <v>-1</v>
      </c>
      <c r="F16" s="50">
        <v>0</v>
      </c>
      <c r="H16" s="48" t="s">
        <v>34</v>
      </c>
      <c r="I16" s="49">
        <f>(I15/I9)</f>
        <v>8.2542021392708973E-3</v>
      </c>
      <c r="J16" s="49">
        <f>(J15-I15)/I15</f>
        <v>0.74545454545454637</v>
      </c>
      <c r="K16" s="49">
        <f>(K15-J15)/J15</f>
        <v>-1</v>
      </c>
      <c r="L16" s="50">
        <v>0</v>
      </c>
      <c r="N16" s="48" t="s">
        <v>34</v>
      </c>
      <c r="O16" s="49">
        <f>(O15/O9)</f>
        <v>-2.3790103317020619E-4</v>
      </c>
      <c r="P16" s="49">
        <f>(P15-O15)/O15</f>
        <v>-123.85714285714026</v>
      </c>
      <c r="Q16" s="49">
        <f>(Q15-P15)/P15</f>
        <v>-1</v>
      </c>
      <c r="R16" s="50">
        <v>0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3.614577143988904E-3</v>
      </c>
      <c r="D17" s="51">
        <f>SUM(C15:D15)/C9</f>
        <v>2.611903347197464E-2</v>
      </c>
      <c r="E17" s="51">
        <f>SUM(C15:E15)/C9</f>
        <v>2.611903347197464E-2</v>
      </c>
      <c r="F17" s="52" cm="1">
        <f t="array" ref="F17">SUM(C15:F15/C9)</f>
        <v>2.6119033471974643E-2</v>
      </c>
      <c r="H17" s="8" t="s">
        <v>39</v>
      </c>
      <c r="I17" s="51">
        <f>I15/I9</f>
        <v>8.2542021392708973E-3</v>
      </c>
      <c r="J17" s="51">
        <f>SUM(I15:J15)/I9</f>
        <v>2.2661536782361928E-2</v>
      </c>
      <c r="K17" s="51">
        <f>SUM(I15:K15)/I9</f>
        <v>2.2661536782361928E-2</v>
      </c>
      <c r="L17" s="52" cm="1">
        <f t="array" ref="L17">SUM(I15:L15/I9)</f>
        <v>2.2661536782361925E-2</v>
      </c>
      <c r="N17" s="8" t="s">
        <v>39</v>
      </c>
      <c r="O17" s="51">
        <f>O15/O9</f>
        <v>-2.3790103317020619E-4</v>
      </c>
      <c r="P17" s="51">
        <f>SUM(O15:P15)/O9</f>
        <v>2.898994018488308E-2</v>
      </c>
      <c r="Q17" s="51">
        <f>SUM(O15:Q15)/O9</f>
        <v>2.898994018488308E-2</v>
      </c>
      <c r="R17" s="52" cm="1">
        <f t="array" ref="R17">SUM(O15:R15/O9)</f>
        <v>2.898994018488308E-2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>
      <selection activeCell="JE17" sqref="JE17"/>
    </sheetView>
  </sheetViews>
  <sheetFormatPr defaultRowHeight="14.5" x14ac:dyDescent="0.35"/>
  <cols>
    <col min="1" max="1" width="0.81640625" customWidth="1"/>
    <col min="2" max="2" width="16.1796875" customWidth="1"/>
    <col min="7" max="7" width="0.81640625" customWidth="1"/>
    <col min="8" max="8" width="10.1796875" customWidth="1"/>
    <col min="9" max="9" width="8.54296875" bestFit="1" customWidth="1"/>
    <col min="10" max="10" width="8.54296875" customWidth="1"/>
    <col min="11" max="11" width="7.81640625" bestFit="1" customWidth="1"/>
    <col min="12" max="12" width="7.7265625" bestFit="1" customWidth="1"/>
    <col min="13" max="13" width="0.81640625" customWidth="1"/>
    <col min="14" max="14" width="10.1796875" customWidth="1"/>
    <col min="16" max="16" width="9.81640625" bestFit="1" customWidth="1"/>
    <col min="19" max="19" width="0.81640625" hidden="1" customWidth="1"/>
    <col min="20" max="20" width="10" hidden="1" customWidth="1"/>
    <col min="21" max="24" width="0" hidden="1" customWidth="1"/>
    <col min="25" max="25" width="0.81640625" hidden="1" customWidth="1"/>
    <col min="26" max="27" width="10.1796875" hidden="1" customWidth="1"/>
    <col min="28" max="30" width="0" hidden="1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4" width="0" hidden="1" customWidth="1"/>
  </cols>
  <sheetData>
    <row r="1" spans="2:264" x14ac:dyDescent="0.35">
      <c r="B1" s="38" t="str">
        <f>'Total_Non-CAP_Avg'!B1</f>
        <v>LIBERTY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44</v>
      </c>
    </row>
    <row r="6" spans="2:264" ht="29.5" customHeight="1" x14ac:dyDescent="0.35">
      <c r="B6" s="38" t="s">
        <v>45</v>
      </c>
      <c r="C6" t="s">
        <v>50</v>
      </c>
    </row>
    <row r="7" spans="2:264" ht="15.5" x14ac:dyDescent="0.35">
      <c r="B7" s="64" t="s">
        <v>25</v>
      </c>
      <c r="C7" s="64"/>
      <c r="D7" s="64"/>
      <c r="E7" s="64"/>
      <c r="F7" s="64"/>
      <c r="H7" s="64" t="s">
        <v>55</v>
      </c>
      <c r="I7" s="64"/>
      <c r="J7" s="64"/>
      <c r="K7" s="64"/>
      <c r="L7" s="64"/>
      <c r="N7" s="64" t="s">
        <v>56</v>
      </c>
      <c r="O7" s="64"/>
      <c r="P7" s="64"/>
      <c r="Q7" s="64"/>
      <c r="R7" s="64"/>
      <c r="T7" s="64" t="s">
        <v>30</v>
      </c>
      <c r="U7" s="64"/>
      <c r="V7" s="64"/>
      <c r="W7" s="64"/>
      <c r="X7" s="64"/>
      <c r="Z7" s="64" t="s">
        <v>30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I9+O9</f>
        <v>1239.1199999999999</v>
      </c>
      <c r="D9" s="41"/>
      <c r="E9" s="41"/>
      <c r="H9" s="40" t="str">
        <f>B9</f>
        <v>Current Bill January 2023</v>
      </c>
      <c r="I9" s="41">
        <f>[19]Summary!$T$7</f>
        <v>564.84</v>
      </c>
      <c r="J9" s="41"/>
      <c r="K9" s="41"/>
      <c r="N9" s="40" t="str">
        <f>B9</f>
        <v>Current Bill January 2023</v>
      </c>
      <c r="O9" s="41">
        <f>[20]Summary!$T$7</f>
        <v>674.28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",[21]Input!$B$13)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31">
        <v>2023</v>
      </c>
      <c r="J10" s="31">
        <v>2024</v>
      </c>
      <c r="K10" s="31">
        <v>2025</v>
      </c>
      <c r="L10" s="59">
        <v>2026</v>
      </c>
      <c r="N10" s="42"/>
      <c r="O10" s="31">
        <v>2023</v>
      </c>
      <c r="P10" s="31">
        <v>2024</v>
      </c>
      <c r="Q10" s="31">
        <v>2025</v>
      </c>
      <c r="R10" s="59">
        <v>2026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I11+O11</f>
        <v>5.8399999999999928</v>
      </c>
      <c r="D11" s="41">
        <f t="shared" ref="D11:F11" si="0">J11+P11</f>
        <v>0</v>
      </c>
      <c r="E11" s="41">
        <f t="shared" si="0"/>
        <v>0</v>
      </c>
      <c r="F11" s="43">
        <f t="shared" si="0"/>
        <v>0</v>
      </c>
      <c r="H11" s="5" t="s">
        <v>52</v>
      </c>
      <c r="I11" s="41">
        <f>[19]Summary!$T$9</f>
        <v>6.0499999999999972</v>
      </c>
      <c r="J11" s="41">
        <f>[19]Summary!$U$9</f>
        <v>0</v>
      </c>
      <c r="K11" s="41">
        <f>[19]Summary!$V$9</f>
        <v>0</v>
      </c>
      <c r="L11" s="43">
        <f>[19]Summary!$W$9</f>
        <v>0</v>
      </c>
      <c r="N11" s="5" t="s">
        <v>52</v>
      </c>
      <c r="O11" s="41">
        <f>[20]Summary!$T$9</f>
        <v>-0.21000000000000441</v>
      </c>
      <c r="P11" s="41">
        <f>[20]Summary!$U$9</f>
        <v>0</v>
      </c>
      <c r="Q11" s="41">
        <f>[20]Summary!$V$9</f>
        <v>0</v>
      </c>
      <c r="R11" s="43">
        <f>[20]Summary!$W$9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 t="shared" ref="C12:C14" si="1">I12+O12</f>
        <v>0</v>
      </c>
      <c r="D12" s="41">
        <f t="shared" ref="D12:D14" si="2">J12+P12</f>
        <v>0</v>
      </c>
      <c r="E12" s="41">
        <f t="shared" ref="E12:E14" si="3">K12+Q12</f>
        <v>0</v>
      </c>
      <c r="F12" s="43">
        <f t="shared" ref="F12:F14" si="4">L12+R12</f>
        <v>0</v>
      </c>
      <c r="H12" s="5" t="s">
        <v>53</v>
      </c>
      <c r="I12" s="41">
        <f>[19]Summary!$T$10</f>
        <v>0</v>
      </c>
      <c r="J12" s="41">
        <f>[19]Summary!$U$10</f>
        <v>0</v>
      </c>
      <c r="K12" s="41">
        <f>[19]Summary!$V$10</f>
        <v>0</v>
      </c>
      <c r="L12" s="43">
        <f>[19]Summary!$W$10</f>
        <v>0</v>
      </c>
      <c r="N12" s="5" t="s">
        <v>53</v>
      </c>
      <c r="O12" s="41">
        <f>[20]Summary!$T$10</f>
        <v>0</v>
      </c>
      <c r="P12" s="41">
        <f>[20]Summary!$U$10</f>
        <v>0</v>
      </c>
      <c r="Q12" s="41">
        <f>[20]Summary!$V$10</f>
        <v>0</v>
      </c>
      <c r="R12" s="43">
        <f>[20]Summary!$W$10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35">
      <c r="B13" s="5" t="s">
        <v>54</v>
      </c>
      <c r="C13" s="41">
        <f t="shared" si="1"/>
        <v>0</v>
      </c>
      <c r="D13" s="41">
        <f t="shared" si="2"/>
        <v>0</v>
      </c>
      <c r="E13" s="41">
        <f t="shared" si="3"/>
        <v>0</v>
      </c>
      <c r="F13" s="43">
        <f t="shared" si="4"/>
        <v>0</v>
      </c>
      <c r="H13" s="5" t="s">
        <v>54</v>
      </c>
      <c r="I13" s="41">
        <f>[19]Summary!$T$11</f>
        <v>0</v>
      </c>
      <c r="J13" s="41">
        <f>[19]Summary!$U$11</f>
        <v>0</v>
      </c>
      <c r="K13" s="41">
        <f>[19]Summary!$V$11</f>
        <v>0</v>
      </c>
      <c r="L13" s="43">
        <f>[19]Summary!$W$11</f>
        <v>0</v>
      </c>
      <c r="N13" s="5" t="s">
        <v>54</v>
      </c>
      <c r="O13" s="41">
        <f>[20]Summary!$T$11</f>
        <v>0</v>
      </c>
      <c r="P13" s="41">
        <f>[20]Summary!$U$11</f>
        <v>0</v>
      </c>
      <c r="Q13" s="41">
        <f>[20]Summary!$V$11</f>
        <v>0</v>
      </c>
      <c r="R13" s="43">
        <f>[20]Summary!$W$11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 t="shared" si="1"/>
        <v>0</v>
      </c>
      <c r="D14" s="41">
        <f t="shared" si="2"/>
        <v>36.36</v>
      </c>
      <c r="E14" s="41">
        <f t="shared" si="3"/>
        <v>0</v>
      </c>
      <c r="F14" s="43">
        <f t="shared" si="4"/>
        <v>0</v>
      </c>
      <c r="H14" s="5" t="s">
        <v>35</v>
      </c>
      <c r="I14" s="41">
        <f>[19]Summary!$T$12</f>
        <v>0</v>
      </c>
      <c r="J14" s="41">
        <f>[19]Summary!$U$12</f>
        <v>10.56</v>
      </c>
      <c r="K14" s="41">
        <f>[19]Summary!$V$12</f>
        <v>0</v>
      </c>
      <c r="L14" s="55">
        <f>[19]Summary!$W$12</f>
        <v>0</v>
      </c>
      <c r="N14" s="5" t="s">
        <v>35</v>
      </c>
      <c r="O14" s="41">
        <f>[20]Summary!$T$12</f>
        <v>0</v>
      </c>
      <c r="P14" s="41">
        <f>[20]Summary!$U$12</f>
        <v>25.799999999999997</v>
      </c>
      <c r="Q14" s="41">
        <f>[20]Summary!$V$12</f>
        <v>0</v>
      </c>
      <c r="R14" s="55">
        <f>[20]Summary!$W$12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5.8399999999999928</v>
      </c>
      <c r="D15" s="45">
        <f>SUM(D11:D14)</f>
        <v>36.36</v>
      </c>
      <c r="E15" s="45">
        <f>SUM(E11:E14)</f>
        <v>0</v>
      </c>
      <c r="F15" s="46">
        <f>SUM(F11:F14)</f>
        <v>0</v>
      </c>
      <c r="H15" s="44" t="s">
        <v>47</v>
      </c>
      <c r="I15" s="45">
        <f>SUM(I11:I14)</f>
        <v>6.0499999999999972</v>
      </c>
      <c r="J15" s="45">
        <f>SUM(J11:J14)</f>
        <v>10.56</v>
      </c>
      <c r="K15" s="45">
        <f>SUM(K11:K14)</f>
        <v>0</v>
      </c>
      <c r="L15" s="46">
        <f>SUM(L11:L14)</f>
        <v>0</v>
      </c>
      <c r="N15" s="44" t="s">
        <v>47</v>
      </c>
      <c r="O15" s="45">
        <f>SUM(O11:O14)</f>
        <v>-0.21000000000000441</v>
      </c>
      <c r="P15" s="45">
        <f>SUM(P11:P14)</f>
        <v>25.799999999999997</v>
      </c>
      <c r="Q15" s="45">
        <f>SUM(Q11:Q14)</f>
        <v>0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54">
        <f>(C15/C9)</f>
        <v>4.7130221447478802E-3</v>
      </c>
      <c r="D16" s="49">
        <f>(D15-C15)/C15</f>
        <v>5.2260273972602818</v>
      </c>
      <c r="E16" s="49">
        <f>(E15-D15)/D15</f>
        <v>-1</v>
      </c>
      <c r="F16" s="50">
        <v>0</v>
      </c>
      <c r="H16" s="48" t="s">
        <v>34</v>
      </c>
      <c r="I16" s="49">
        <f>(I15/I9)</f>
        <v>1.0710997804688047E-2</v>
      </c>
      <c r="J16" s="49">
        <f>(J15-I15)/I15</f>
        <v>0.74545454545454637</v>
      </c>
      <c r="K16" s="49">
        <f>(K15-J15)/J15</f>
        <v>-1</v>
      </c>
      <c r="L16" s="50">
        <v>0</v>
      </c>
      <c r="N16" s="48" t="s">
        <v>34</v>
      </c>
      <c r="O16" s="49">
        <f>(O15/O9)</f>
        <v>-3.1144331731625498E-4</v>
      </c>
      <c r="P16" s="49">
        <f>(P15-O15)/O15</f>
        <v>-123.85714285714026</v>
      </c>
      <c r="Q16" s="49">
        <f>(Q15-P15)/P15</f>
        <v>-1</v>
      </c>
      <c r="R16" s="50">
        <v>0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4.7130221447478802E-3</v>
      </c>
      <c r="D17" s="51">
        <f>SUM(C15:D15)/C9</f>
        <v>3.4056427141842593E-2</v>
      </c>
      <c r="E17" s="51">
        <f>SUM(C15:E15)/C9</f>
        <v>3.4056427141842593E-2</v>
      </c>
      <c r="F17" s="52" cm="1">
        <f t="array" ref="F17">SUM(C15:F15/C9)</f>
        <v>3.4056427141842593E-2</v>
      </c>
      <c r="H17" s="8" t="s">
        <v>39</v>
      </c>
      <c r="I17" s="51">
        <f>I15/I9</f>
        <v>1.0710997804688047E-2</v>
      </c>
      <c r="J17" s="51">
        <f>SUM(I15:J15)/I9</f>
        <v>2.9406557609234472E-2</v>
      </c>
      <c r="K17" s="51">
        <f>SUM(I15:K15)/I9</f>
        <v>2.9406557609234472E-2</v>
      </c>
      <c r="L17" s="52" cm="1">
        <f t="array" ref="L17">SUM(I15:L15/I9)</f>
        <v>2.9406557609234468E-2</v>
      </c>
      <c r="N17" s="8" t="s">
        <v>39</v>
      </c>
      <c r="O17" s="51">
        <f>O15/O9</f>
        <v>-3.1144331731625498E-4</v>
      </c>
      <c r="P17" s="51">
        <f>SUM(O15:P15)/O9</f>
        <v>3.7951592810108549E-2</v>
      </c>
      <c r="Q17" s="51">
        <f>SUM(O15:Q15)/O9</f>
        <v>3.7951592810108549E-2</v>
      </c>
      <c r="R17" s="52" cm="1">
        <f t="array" ref="R17">SUM(O15:R15/O9)</f>
        <v>3.7951592810108549E-2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Kelsey Wren</cp:lastModifiedBy>
  <cp:revision/>
  <dcterms:created xsi:type="dcterms:W3CDTF">2022-01-31T23:11:41Z</dcterms:created>
  <dcterms:modified xsi:type="dcterms:W3CDTF">2024-05-01T20:05:55Z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